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C:\Users\runni\Desktop\CROWN financial\"/>
    </mc:Choice>
  </mc:AlternateContent>
  <xr:revisionPtr revIDLastSave="0" documentId="13_ncr:1_{AF37F880-30AC-4CB1-B20C-9B4CB7F1380F}" xr6:coauthVersionLast="46" xr6:coauthVersionMax="46" xr10:uidLastSave="{00000000-0000-0000-0000-000000000000}"/>
  <bookViews>
    <workbookView xWindow="-110" yWindow="-110" windowWidth="22780" windowHeight="14660" tabRatio="690" firstSheet="3" activeTab="3" xr2:uid="{00000000-000D-0000-FFFF-FFFF00000000}"/>
  </bookViews>
  <sheets>
    <sheet name="Instructions" sheetId="47" r:id="rId1"/>
    <sheet name="Quit Claim Deed" sheetId="76" r:id="rId2"/>
    <sheet name="Financial Goals" sheetId="77" r:id="rId3"/>
    <sheet name="Personal Financial Statement" sheetId="48" r:id="rId4"/>
    <sheet name="Debt List" sheetId="49" r:id="rId5"/>
    <sheet name="Debt Repayment Schedule" sheetId="50" r:id="rId6"/>
    <sheet name="30 Day Tracker" sheetId="64" r:id="rId7"/>
    <sheet name="Variable Expenses" sheetId="51" r:id="rId8"/>
    <sheet name="Current Spending Plan" sheetId="52" r:id="rId9"/>
    <sheet name="Percentage Guide" sheetId="78" r:id="rId10"/>
    <sheet name="% Spending Plan" sheetId="79" r:id="rId11"/>
    <sheet name="Spending Plan Analysis" sheetId="74" r:id="rId12"/>
    <sheet name="Balanced Spending Plan" sheetId="62" r:id="rId13"/>
    <sheet name="Monthly Budget" sheetId="31" r:id="rId14"/>
    <sheet name="Actual Totals" sheetId="32" r:id="rId15"/>
    <sheet name="Income Allocation" sheetId="80" r:id="rId16"/>
    <sheet name="Surplus Allocation" sheetId="81" r:id="rId17"/>
    <sheet name="Individual Category" sheetId="46" r:id="rId18"/>
    <sheet name="Life Insurance Worksheet" sheetId="45" r:id="rId19"/>
    <sheet name="Idea Sheet" sheetId="83" r:id="rId20"/>
    <sheet name="Jan" sheetId="3" r:id="rId21"/>
    <sheet name="Feb" sheetId="28" r:id="rId22"/>
    <sheet name="Mar" sheetId="35" r:id="rId23"/>
    <sheet name="Apr" sheetId="36" r:id="rId24"/>
    <sheet name="May" sheetId="37" r:id="rId25"/>
    <sheet name="Jun" sheetId="38" r:id="rId26"/>
    <sheet name="Jul" sheetId="39" r:id="rId27"/>
    <sheet name="Aug" sheetId="40" r:id="rId28"/>
    <sheet name="Sep" sheetId="41" r:id="rId29"/>
    <sheet name="Oct" sheetId="42" r:id="rId30"/>
    <sheet name="Nov" sheetId="43" r:id="rId31"/>
    <sheet name="Dec" sheetId="44" r:id="rId32"/>
  </sheets>
  <definedNames>
    <definedName name="_GPF2" localSheetId="6">#REF!</definedName>
    <definedName name="_GPF2" localSheetId="12">#REF!</definedName>
    <definedName name="_GPF2" localSheetId="9">'Percentage Guide'!$C$100:$I$138</definedName>
    <definedName name="_GPF2">#REF!</definedName>
    <definedName name="_GPF4" localSheetId="6">#REF!</definedName>
    <definedName name="_GPF4" localSheetId="12">#REF!</definedName>
    <definedName name="_GPF4" localSheetId="9">'Percentage Guide'!$C$53:$I$91</definedName>
    <definedName name="_GPF4">#REF!</definedName>
    <definedName name="_GPF6" localSheetId="6">#REF!</definedName>
    <definedName name="_GPF6" localSheetId="12">#REF!</definedName>
    <definedName name="_GPF6" localSheetId="9">'Percentage Guide'!$C$6:$G$44</definedName>
    <definedName name="_GPF6">#REF!</definedName>
    <definedName name="GPSA" localSheetId="6">#REF!</definedName>
    <definedName name="GPSA" localSheetId="12">#REF!</definedName>
    <definedName name="GPSA" localSheetId="9">'Percentage Guide'!$C$194:$D$232</definedName>
    <definedName name="GPSA">#REF!</definedName>
    <definedName name="GPSC" localSheetId="6">#REF!</definedName>
    <definedName name="GPSC" localSheetId="12">#REF!</definedName>
    <definedName name="GPSC" localSheetId="9">'Percentage Guide'!$C$147:$E$185</definedName>
    <definedName name="GPSC">#REF!</definedName>
    <definedName name="GPSR" localSheetId="6">#REF!</definedName>
    <definedName name="GPSR" localSheetId="12">#REF!</definedName>
    <definedName name="GPSR" localSheetId="9">'Percentage Guide'!$C$241:$D$279</definedName>
    <definedName name="GPSR">#REF!</definedName>
    <definedName name="GuidePercentFam2" localSheetId="6">#REF!</definedName>
    <definedName name="GuidePercentFam2" localSheetId="12">#REF!</definedName>
    <definedName name="GuidePercentFam2">#REF!</definedName>
    <definedName name="GuidePercentFam4" localSheetId="6">#REF!</definedName>
    <definedName name="GuidePercentFam4" localSheetId="12">#REF!</definedName>
    <definedName name="GuidePercentFam4">#REF!</definedName>
    <definedName name="GuidePercentSingle" localSheetId="6">#REF!,#REF!</definedName>
    <definedName name="GuidePercentSingle" localSheetId="12">#REF!,#REF!</definedName>
    <definedName name="GuidePercentSingle" localSheetId="9">#REF!,#REF!</definedName>
    <definedName name="GuidePercentSingle">#REF!,#REF!</definedName>
    <definedName name="GuidePercentSingleRoomate" localSheetId="6">#REF!,#REF!</definedName>
    <definedName name="GuidePercentSingleRoomate" localSheetId="12">#REF!,#REF!</definedName>
    <definedName name="GuidePercentSingleRoomate">#REF!,#REF!</definedName>
    <definedName name="_xlnm.Print_Area" localSheetId="6">'30 Day Tracker'!$A$1:$P$48</definedName>
    <definedName name="_xlnm.Print_Area" localSheetId="14">'Actual Totals'!$A$5:$R$49</definedName>
    <definedName name="_xlnm.Print_Area" localSheetId="23">Apr!$A$1:$R$48</definedName>
    <definedName name="_xlnm.Print_Area" localSheetId="27">Aug!$A$1:$R$48</definedName>
    <definedName name="_xlnm.Print_Area" localSheetId="12">'Balanced Spending Plan'!$B$3:$E$155</definedName>
    <definedName name="_xlnm.Print_Area" localSheetId="8">'Current Spending Plan'!$B$3:$E$155</definedName>
    <definedName name="_xlnm.Print_Area" localSheetId="4">'Debt List'!$B$3:$H$53</definedName>
    <definedName name="_xlnm.Print_Area" localSheetId="5">'Debt Repayment Schedule'!$B$3:$E$82</definedName>
    <definedName name="_xlnm.Print_Area" localSheetId="31">Dec!$A$1:$R$48</definedName>
    <definedName name="_xlnm.Print_Area" localSheetId="21">Feb!$A$1:$R$48</definedName>
    <definedName name="_xlnm.Print_Area" localSheetId="15">'Income Allocation'!$A$1:$K$78</definedName>
    <definedName name="_xlnm.Print_Area" localSheetId="17">'Individual Category'!$B$3:$F$139</definedName>
    <definedName name="_xlnm.Print_Area" localSheetId="20">Jan!$A$1:$R$48</definedName>
    <definedName name="_xlnm.Print_Area" localSheetId="26">Jul!$A$1:$R$48</definedName>
    <definedName name="_xlnm.Print_Area" localSheetId="25">Jun!$A$1:$R$48</definedName>
    <definedName name="_xlnm.Print_Area" localSheetId="18">'Life Insurance Worksheet'!$B$3:$E$25</definedName>
    <definedName name="_xlnm.Print_Area" localSheetId="22">Mar!$A$1:$R$48</definedName>
    <definedName name="_xlnm.Print_Area" localSheetId="24">May!$A$1:$R$48</definedName>
    <definedName name="_xlnm.Print_Area" localSheetId="13">'Monthly Budget'!$A$3:$R$33</definedName>
    <definedName name="_xlnm.Print_Area" localSheetId="30">Nov!$A$1:$R$48</definedName>
    <definedName name="_xlnm.Print_Area" localSheetId="29">Oct!$A$1:$R$48</definedName>
    <definedName name="_xlnm.Print_Area" localSheetId="9">'Percentage Guide'!$B$51:$I$97</definedName>
    <definedName name="_xlnm.Print_Area" localSheetId="3">'Personal Financial Statement'!$B$3:$D$44</definedName>
    <definedName name="_xlnm.Print_Area" localSheetId="28">Sep!$A$1:$R$48</definedName>
    <definedName name="_xlnm.Print_Area" localSheetId="7">'Variable Expenses'!$B$3:$E$21</definedName>
    <definedName name="_xlnm.Print_Titles" localSheetId="6">'30 Day Tracker'!$A:$A</definedName>
    <definedName name="_xlnm.Print_Titles" localSheetId="14">'Actual Totals'!$A:$A</definedName>
    <definedName name="_xlnm.Print_Titles" localSheetId="23">Apr!$A:$A</definedName>
    <definedName name="_xlnm.Print_Titles" localSheetId="27">Aug!$A:$A</definedName>
    <definedName name="_xlnm.Print_Titles" localSheetId="31">Dec!$A:$A</definedName>
    <definedName name="_xlnm.Print_Titles" localSheetId="21">Feb!$A:$A</definedName>
    <definedName name="_xlnm.Print_Titles" localSheetId="20">Jan!$A:$A</definedName>
    <definedName name="_xlnm.Print_Titles" localSheetId="26">Jul!$A:$A</definedName>
    <definedName name="_xlnm.Print_Titles" localSheetId="25">Jun!$A:$A</definedName>
    <definedName name="_xlnm.Print_Titles" localSheetId="22">Mar!$A:$A</definedName>
    <definedName name="_xlnm.Print_Titles" localSheetId="24">May!$A:$A</definedName>
    <definedName name="_xlnm.Print_Titles" localSheetId="13">'Monthly Budget'!$A:$A</definedName>
    <definedName name="_xlnm.Print_Titles" localSheetId="30">Nov!$A:$A</definedName>
    <definedName name="_xlnm.Print_Titles" localSheetId="29">Oct!$A:$A</definedName>
    <definedName name="_xlnm.Print_Titles" localSheetId="28">Sep!$A:$A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1" i="81" l="1"/>
  <c r="D13" i="81" s="1"/>
  <c r="E27" i="81" l="1"/>
  <c r="E19" i="81"/>
  <c r="E26" i="81"/>
  <c r="E18" i="81"/>
  <c r="E17" i="81"/>
  <c r="E25" i="81"/>
  <c r="E24" i="81"/>
  <c r="E16" i="81"/>
  <c r="E23" i="81"/>
  <c r="E15" i="81"/>
  <c r="E22" i="81"/>
  <c r="E21" i="81"/>
  <c r="E20" i="81"/>
  <c r="J69" i="80" l="1"/>
  <c r="J68" i="80"/>
  <c r="J66" i="80"/>
  <c r="J65" i="80"/>
  <c r="J64" i="80"/>
  <c r="J63" i="80"/>
  <c r="J62" i="80"/>
  <c r="C61" i="80"/>
  <c r="J60" i="80"/>
  <c r="J59" i="80"/>
  <c r="J58" i="80"/>
  <c r="J57" i="80"/>
  <c r="J56" i="80"/>
  <c r="J55" i="80"/>
  <c r="J54" i="80"/>
  <c r="J53" i="80"/>
  <c r="J52" i="80"/>
  <c r="C51" i="80"/>
  <c r="J50" i="80"/>
  <c r="J49" i="80"/>
  <c r="J48" i="80"/>
  <c r="J47" i="80"/>
  <c r="C46" i="80"/>
  <c r="J45" i="80"/>
  <c r="J44" i="80"/>
  <c r="J43" i="80"/>
  <c r="J42" i="80"/>
  <c r="J41" i="80"/>
  <c r="J40" i="80"/>
  <c r="J39" i="80"/>
  <c r="C38" i="80"/>
  <c r="J37" i="80"/>
  <c r="J36" i="80"/>
  <c r="J35" i="80"/>
  <c r="C34" i="80"/>
  <c r="J33" i="80"/>
  <c r="J32" i="80"/>
  <c r="J31" i="80"/>
  <c r="C30" i="80"/>
  <c r="J29" i="80"/>
  <c r="J28" i="80"/>
  <c r="J27" i="80"/>
  <c r="J26" i="80"/>
  <c r="J25" i="80"/>
  <c r="J24" i="80"/>
  <c r="J22" i="80"/>
  <c r="J21" i="80"/>
  <c r="J20" i="80"/>
  <c r="J19" i="80"/>
  <c r="J18" i="80"/>
  <c r="J17" i="80"/>
  <c r="J16" i="80"/>
  <c r="J15" i="80"/>
  <c r="J14" i="80"/>
  <c r="J13" i="80"/>
  <c r="J12" i="80"/>
  <c r="J11" i="80"/>
  <c r="J10" i="80"/>
  <c r="C9" i="80"/>
  <c r="I8" i="80"/>
  <c r="H8" i="80"/>
  <c r="G8" i="80"/>
  <c r="F8" i="80"/>
  <c r="E8" i="80"/>
  <c r="D8" i="80"/>
  <c r="J7" i="80"/>
  <c r="J6" i="80"/>
  <c r="C13" i="74" l="1"/>
  <c r="C14" i="74"/>
  <c r="C15" i="74"/>
  <c r="C16" i="74"/>
  <c r="C12" i="74"/>
  <c r="C43" i="79" l="1"/>
  <c r="C15" i="79"/>
  <c r="E12" i="79"/>
  <c r="G12" i="79" s="1"/>
  <c r="D14" i="74" s="1"/>
  <c r="E14" i="74" s="1"/>
  <c r="G6" i="79"/>
  <c r="E13" i="79" s="1"/>
  <c r="G13" i="79" s="1"/>
  <c r="D15" i="74" s="1"/>
  <c r="E15" i="74" s="1"/>
  <c r="F33" i="74"/>
  <c r="F17" i="74"/>
  <c r="E11" i="79" l="1"/>
  <c r="G11" i="79" s="1"/>
  <c r="D13" i="74" s="1"/>
  <c r="E13" i="74" s="1"/>
  <c r="E14" i="79"/>
  <c r="G14" i="79" s="1"/>
  <c r="D16" i="74" s="1"/>
  <c r="E16" i="74" s="1"/>
  <c r="E10" i="79"/>
  <c r="G10" i="79" s="1"/>
  <c r="D12" i="74" s="1"/>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G15" i="79" l="1"/>
  <c r="D17" i="74"/>
  <c r="E12" i="74"/>
  <c r="E17" i="74" s="1"/>
  <c r="G16" i="79"/>
  <c r="E7" i="74" s="1"/>
  <c r="D51" i="52"/>
  <c r="C22" i="74" s="1"/>
  <c r="D24" i="52"/>
  <c r="D18" i="52"/>
  <c r="C10" i="74" s="1"/>
  <c r="E10" i="74" s="1"/>
  <c r="D6" i="52"/>
  <c r="E6" i="74" s="1"/>
  <c r="D44" i="49"/>
  <c r="C38" i="52" s="1"/>
  <c r="D37" i="52" s="1"/>
  <c r="C21" i="74" s="1"/>
  <c r="D37" i="49"/>
  <c r="C56" i="52" s="1"/>
  <c r="D28" i="49"/>
  <c r="D42" i="48"/>
  <c r="D25" i="48"/>
  <c r="D19" i="74" l="1"/>
  <c r="E5" i="74"/>
  <c r="C19" i="74"/>
  <c r="E19" i="74" s="1"/>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D44" i="48"/>
  <c r="G44" i="79" l="1"/>
  <c r="H44" i="79" s="1"/>
  <c r="D21" i="74"/>
  <c r="B90" i="52"/>
  <c r="B89" i="52"/>
  <c r="B88" i="52"/>
  <c r="B87" i="52"/>
  <c r="B86" i="52"/>
  <c r="B85" i="52"/>
  <c r="B84" i="52"/>
  <c r="B83" i="52"/>
  <c r="B82" i="52"/>
  <c r="B81" i="52"/>
  <c r="B80" i="52"/>
  <c r="B79" i="52"/>
  <c r="B78" i="52"/>
  <c r="B77" i="52"/>
  <c r="B76" i="52"/>
  <c r="B75" i="52"/>
  <c r="B74" i="52"/>
  <c r="B73" i="52"/>
  <c r="B72" i="52"/>
  <c r="B71" i="52"/>
  <c r="D10" i="50"/>
  <c r="C72" i="52"/>
  <c r="M46" i="64"/>
  <c r="M48" i="64" s="1"/>
  <c r="D53" i="49"/>
  <c r="C91" i="52" s="1"/>
  <c r="C90" i="52"/>
  <c r="C89" i="52"/>
  <c r="C88" i="52"/>
  <c r="C87" i="52"/>
  <c r="C86" i="52"/>
  <c r="C85" i="52"/>
  <c r="C84" i="52"/>
  <c r="C83" i="52"/>
  <c r="C82" i="52"/>
  <c r="C81" i="52"/>
  <c r="C80" i="52"/>
  <c r="C79" i="52"/>
  <c r="C78" i="52"/>
  <c r="C77" i="52"/>
  <c r="C76" i="52"/>
  <c r="C75" i="52"/>
  <c r="C74" i="52"/>
  <c r="C73" i="52"/>
  <c r="C71" i="52"/>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28"/>
  <c r="P38" i="28" s="1"/>
  <c r="P10" i="32" s="1"/>
  <c r="O21" i="28"/>
  <c r="N21" i="28"/>
  <c r="M21" i="28"/>
  <c r="M38" i="28" s="1"/>
  <c r="L21" i="28"/>
  <c r="L38" i="28" s="1"/>
  <c r="L10" i="32" s="1"/>
  <c r="K21" i="28"/>
  <c r="J21" i="28"/>
  <c r="I21" i="28"/>
  <c r="H21" i="28"/>
  <c r="H38" i="28" s="1"/>
  <c r="H10" i="32" s="1"/>
  <c r="H25" i="32" s="1"/>
  <c r="G21" i="28"/>
  <c r="F21" i="28"/>
  <c r="F38" i="28" s="1"/>
  <c r="E21" i="28"/>
  <c r="E38" i="28" s="1"/>
  <c r="E10" i="32" s="1"/>
  <c r="D21" i="28"/>
  <c r="D38" i="28" s="1"/>
  <c r="D10" i="32" s="1"/>
  <c r="C21" i="28"/>
  <c r="B21" i="28"/>
  <c r="P21" i="3"/>
  <c r="O21" i="3"/>
  <c r="O38" i="3" s="1"/>
  <c r="O9" i="32" s="1"/>
  <c r="O24" i="32" s="1"/>
  <c r="O42" i="3" s="1"/>
  <c r="O43" i="3" s="1"/>
  <c r="N21" i="3"/>
  <c r="M21" i="3"/>
  <c r="L21" i="3"/>
  <c r="L38" i="3" s="1"/>
  <c r="K21" i="3"/>
  <c r="K38" i="3" s="1"/>
  <c r="J21" i="3"/>
  <c r="I21" i="3"/>
  <c r="H21" i="3"/>
  <c r="G21" i="3"/>
  <c r="G38" i="3" s="1"/>
  <c r="F21" i="3"/>
  <c r="E21" i="3"/>
  <c r="D21" i="3"/>
  <c r="D38" i="3" s="1"/>
  <c r="D9" i="32" s="1"/>
  <c r="D24" i="32" s="1"/>
  <c r="C21" i="3"/>
  <c r="B21" i="3"/>
  <c r="P21" i="64"/>
  <c r="P38" i="64" s="1"/>
  <c r="O21" i="64"/>
  <c r="N21" i="64"/>
  <c r="N38" i="64" s="1"/>
  <c r="M21" i="64"/>
  <c r="L21" i="64"/>
  <c r="L38" i="64" s="1"/>
  <c r="K21" i="64"/>
  <c r="K38" i="64" s="1"/>
  <c r="J21" i="64"/>
  <c r="J38" i="64" s="1"/>
  <c r="I21" i="64"/>
  <c r="H21" i="64"/>
  <c r="H38" i="64" s="1"/>
  <c r="G21" i="64"/>
  <c r="F21" i="64"/>
  <c r="F38" i="64" s="1"/>
  <c r="E21" i="64"/>
  <c r="E38" i="64" s="1"/>
  <c r="D21" i="64"/>
  <c r="D38" i="64" s="1"/>
  <c r="C21" i="64"/>
  <c r="C38" i="64" s="1"/>
  <c r="B21" i="64"/>
  <c r="B38" i="64" s="1"/>
  <c r="E46" i="64" s="1"/>
  <c r="E53" i="49"/>
  <c r="E44" i="49"/>
  <c r="E37" i="49"/>
  <c r="D55" i="52"/>
  <c r="C23" i="74" s="1"/>
  <c r="E28" i="49"/>
  <c r="M38" i="64"/>
  <c r="I38" i="64"/>
  <c r="O38" i="64"/>
  <c r="G38" i="64"/>
  <c r="B4" i="43"/>
  <c r="Q7" i="31"/>
  <c r="R7" i="31" s="1"/>
  <c r="R22" i="31" s="1"/>
  <c r="R41" i="3" s="1"/>
  <c r="Q13" i="31"/>
  <c r="R13" i="31" s="1"/>
  <c r="B4" i="3"/>
  <c r="D136" i="62"/>
  <c r="D129" i="62"/>
  <c r="D119" i="62"/>
  <c r="D112" i="62"/>
  <c r="D107" i="62"/>
  <c r="D102" i="62"/>
  <c r="D94" i="62"/>
  <c r="C90" i="62"/>
  <c r="B90" i="62"/>
  <c r="C89" i="62"/>
  <c r="B89" i="62"/>
  <c r="C88" i="62"/>
  <c r="B88" i="62"/>
  <c r="C87" i="62"/>
  <c r="B87" i="62"/>
  <c r="C86" i="62"/>
  <c r="B86" i="62"/>
  <c r="C85" i="62"/>
  <c r="B85" i="62"/>
  <c r="C84" i="62"/>
  <c r="B84" i="62"/>
  <c r="C83" i="62"/>
  <c r="B83" i="62"/>
  <c r="C82" i="62"/>
  <c r="B82" i="62"/>
  <c r="C81" i="62"/>
  <c r="B81" i="62"/>
  <c r="C80" i="62"/>
  <c r="B80" i="62"/>
  <c r="C79" i="62"/>
  <c r="B79" i="62"/>
  <c r="C78" i="62"/>
  <c r="B78" i="62"/>
  <c r="C77" i="62"/>
  <c r="B77" i="62"/>
  <c r="C76" i="62"/>
  <c r="B76" i="62"/>
  <c r="C75" i="62"/>
  <c r="B75" i="62"/>
  <c r="C74" i="62"/>
  <c r="B74" i="62"/>
  <c r="C73" i="62"/>
  <c r="B73" i="62"/>
  <c r="C72" i="62"/>
  <c r="B72" i="62"/>
  <c r="C71" i="62"/>
  <c r="B71" i="62"/>
  <c r="D64" i="62"/>
  <c r="D51" i="62"/>
  <c r="D6" i="62"/>
  <c r="D18" i="62"/>
  <c r="D24" i="62"/>
  <c r="D1" i="44"/>
  <c r="D1" i="43"/>
  <c r="D1" i="42"/>
  <c r="D1" i="41"/>
  <c r="D1" i="40"/>
  <c r="D1" i="39"/>
  <c r="D1" i="38"/>
  <c r="D1" i="37"/>
  <c r="D1" i="36"/>
  <c r="D1" i="35"/>
  <c r="D1" i="28"/>
  <c r="C10" i="50"/>
  <c r="E10" i="50" s="1"/>
  <c r="F8" i="46"/>
  <c r="F9" i="46" s="1"/>
  <c r="F10" i="46" s="1"/>
  <c r="F11" i="46" s="1"/>
  <c r="F12" i="46" s="1"/>
  <c r="F13" i="46" s="1"/>
  <c r="F14" i="46" s="1"/>
  <c r="F15" i="46" s="1"/>
  <c r="F16" i="46" s="1"/>
  <c r="F17" i="46" s="1"/>
  <c r="F18" i="46" s="1"/>
  <c r="F19" i="46" s="1"/>
  <c r="F20" i="46" s="1"/>
  <c r="F21" i="46" s="1"/>
  <c r="F22" i="46" s="1"/>
  <c r="F23" i="46" s="1"/>
  <c r="F24" i="46" s="1"/>
  <c r="F25" i="46" s="1"/>
  <c r="F26" i="46" s="1"/>
  <c r="F27" i="46" s="1"/>
  <c r="F28" i="46" s="1"/>
  <c r="F29" i="46" s="1"/>
  <c r="F30" i="46" s="1"/>
  <c r="F31" i="46" s="1"/>
  <c r="F32" i="46" s="1"/>
  <c r="F33" i="46" s="1"/>
  <c r="F34" i="46" s="1"/>
  <c r="F35" i="46" s="1"/>
  <c r="F36" i="46" s="1"/>
  <c r="F37" i="46" s="1"/>
  <c r="F38" i="46" s="1"/>
  <c r="F39" i="46" s="1"/>
  <c r="F40" i="46" s="1"/>
  <c r="F41" i="46" s="1"/>
  <c r="F42" i="46" s="1"/>
  <c r="F43" i="46" s="1"/>
  <c r="F44" i="46" s="1"/>
  <c r="F45" i="46" s="1"/>
  <c r="F46" i="46" s="1"/>
  <c r="F47" i="46" s="1"/>
  <c r="F48" i="46" s="1"/>
  <c r="F49" i="46" s="1"/>
  <c r="F50" i="46" s="1"/>
  <c r="F139" i="46" s="1"/>
  <c r="C13" i="45"/>
  <c r="D17" i="45" s="1"/>
  <c r="D23" i="45"/>
  <c r="C38" i="28"/>
  <c r="G38" i="28"/>
  <c r="G10" i="32" s="1"/>
  <c r="I38" i="28"/>
  <c r="I10" i="32" s="1"/>
  <c r="J38" i="28"/>
  <c r="J10" i="32" s="1"/>
  <c r="K38" i="28"/>
  <c r="K10" i="32" s="1"/>
  <c r="N38" i="28"/>
  <c r="N10" i="32" s="1"/>
  <c r="O38" i="28"/>
  <c r="O10" i="32" s="1"/>
  <c r="E38" i="3"/>
  <c r="E9" i="32" s="1"/>
  <c r="E24" i="32" s="1"/>
  <c r="F38" i="3"/>
  <c r="H38" i="3"/>
  <c r="I38" i="3"/>
  <c r="J38" i="3"/>
  <c r="M38" i="3"/>
  <c r="N38" i="3"/>
  <c r="N9" i="32" s="1"/>
  <c r="P38" i="3"/>
  <c r="P9" i="32" s="1"/>
  <c r="P24" i="32" s="1"/>
  <c r="P25" i="32" s="1"/>
  <c r="C21" i="35"/>
  <c r="D21" i="35"/>
  <c r="E21" i="35"/>
  <c r="E38" i="35" s="1"/>
  <c r="E11" i="32" s="1"/>
  <c r="F21" i="35"/>
  <c r="F38" i="35" s="1"/>
  <c r="G21" i="35"/>
  <c r="H21" i="35"/>
  <c r="H38" i="35" s="1"/>
  <c r="H11" i="32" s="1"/>
  <c r="I21" i="35"/>
  <c r="I38" i="35" s="1"/>
  <c r="I11" i="32" s="1"/>
  <c r="J21" i="35"/>
  <c r="J38" i="35" s="1"/>
  <c r="J11" i="32" s="1"/>
  <c r="K21" i="35"/>
  <c r="K38" i="35" s="1"/>
  <c r="K11" i="32" s="1"/>
  <c r="L21" i="35"/>
  <c r="L38" i="35" s="1"/>
  <c r="L11" i="32" s="1"/>
  <c r="M21" i="35"/>
  <c r="M38" i="35" s="1"/>
  <c r="M11" i="32" s="1"/>
  <c r="N21" i="35"/>
  <c r="N38" i="35" s="1"/>
  <c r="N11" i="32" s="1"/>
  <c r="O21" i="35"/>
  <c r="O38" i="35" s="1"/>
  <c r="P21" i="35"/>
  <c r="P38" i="35" s="1"/>
  <c r="P11" i="32" s="1"/>
  <c r="C21" i="36"/>
  <c r="C38" i="36" s="1"/>
  <c r="C12" i="32" s="1"/>
  <c r="D21" i="36"/>
  <c r="D38" i="36" s="1"/>
  <c r="E21" i="36"/>
  <c r="E38" i="36" s="1"/>
  <c r="E12" i="32" s="1"/>
  <c r="F21" i="36"/>
  <c r="F38" i="36"/>
  <c r="G21" i="36"/>
  <c r="G38" i="36"/>
  <c r="H21" i="36"/>
  <c r="I21" i="36"/>
  <c r="I38" i="36" s="1"/>
  <c r="I12" i="32" s="1"/>
  <c r="J21" i="36"/>
  <c r="J38" i="36" s="1"/>
  <c r="J12" i="32" s="1"/>
  <c r="K21" i="36"/>
  <c r="K38" i="36" s="1"/>
  <c r="K12" i="32" s="1"/>
  <c r="L21" i="36"/>
  <c r="L38" i="36" s="1"/>
  <c r="L12" i="32" s="1"/>
  <c r="M21" i="36"/>
  <c r="M38" i="36" s="1"/>
  <c r="M12" i="32" s="1"/>
  <c r="N21" i="36"/>
  <c r="N38" i="36" s="1"/>
  <c r="O21" i="36"/>
  <c r="O38" i="36" s="1"/>
  <c r="O12" i="32" s="1"/>
  <c r="P21" i="36"/>
  <c r="P38" i="36"/>
  <c r="P12" i="32" s="1"/>
  <c r="C21" i="37"/>
  <c r="C38" i="37" s="1"/>
  <c r="C13" i="32" s="1"/>
  <c r="D21" i="37"/>
  <c r="D38" i="37" s="1"/>
  <c r="E21" i="37"/>
  <c r="E38" i="37" s="1"/>
  <c r="E13" i="32" s="1"/>
  <c r="F21" i="37"/>
  <c r="F38" i="37"/>
  <c r="F13" i="32" s="1"/>
  <c r="G21" i="37"/>
  <c r="G38" i="37" s="1"/>
  <c r="G13" i="32" s="1"/>
  <c r="H21" i="37"/>
  <c r="H38" i="37" s="1"/>
  <c r="H13" i="32" s="1"/>
  <c r="I21" i="37"/>
  <c r="I38" i="37" s="1"/>
  <c r="I13" i="32" s="1"/>
  <c r="J21" i="37"/>
  <c r="K21" i="37"/>
  <c r="K38" i="37" s="1"/>
  <c r="K13" i="32" s="1"/>
  <c r="L21" i="37"/>
  <c r="L38" i="37" s="1"/>
  <c r="L13" i="32" s="1"/>
  <c r="M21" i="37"/>
  <c r="M38" i="37" s="1"/>
  <c r="N21" i="37"/>
  <c r="N38" i="37" s="1"/>
  <c r="N13" i="32" s="1"/>
  <c r="O21" i="37"/>
  <c r="O38" i="37" s="1"/>
  <c r="P21" i="37"/>
  <c r="P38" i="37" s="1"/>
  <c r="P13" i="32"/>
  <c r="C21" i="38"/>
  <c r="C38" i="38" s="1"/>
  <c r="C14" i="32" s="1"/>
  <c r="D21" i="38"/>
  <c r="D38" i="38" s="1"/>
  <c r="E21" i="38"/>
  <c r="E38" i="38" s="1"/>
  <c r="F21" i="38"/>
  <c r="F38" i="38" s="1"/>
  <c r="G21" i="38"/>
  <c r="G38" i="38" s="1"/>
  <c r="G14" i="32"/>
  <c r="H21" i="38"/>
  <c r="H38" i="38" s="1"/>
  <c r="H14" i="32" s="1"/>
  <c r="I21" i="38"/>
  <c r="I38" i="38" s="1"/>
  <c r="I14" i="32" s="1"/>
  <c r="J21" i="38"/>
  <c r="J38" i="38" s="1"/>
  <c r="K21" i="38"/>
  <c r="K38" i="38" s="1"/>
  <c r="K14" i="32"/>
  <c r="L21" i="38"/>
  <c r="L38" i="38" s="1"/>
  <c r="M21" i="38"/>
  <c r="M38" i="38" s="1"/>
  <c r="N21" i="38"/>
  <c r="N38" i="38" s="1"/>
  <c r="N14" i="32" s="1"/>
  <c r="O21" i="38"/>
  <c r="O38" i="38" s="1"/>
  <c r="P21" i="38"/>
  <c r="C21" i="39"/>
  <c r="C38" i="39" s="1"/>
  <c r="D21" i="39"/>
  <c r="E21" i="39"/>
  <c r="E38" i="39" s="1"/>
  <c r="E15" i="32" s="1"/>
  <c r="F21" i="39"/>
  <c r="F38" i="39" s="1"/>
  <c r="G21" i="39"/>
  <c r="G38" i="39" s="1"/>
  <c r="G15" i="32" s="1"/>
  <c r="H21" i="39"/>
  <c r="H38" i="39"/>
  <c r="H15" i="32" s="1"/>
  <c r="I21" i="39"/>
  <c r="I38" i="39" s="1"/>
  <c r="I15" i="32" s="1"/>
  <c r="J21" i="39"/>
  <c r="J38" i="39" s="1"/>
  <c r="J15" i="32" s="1"/>
  <c r="K21" i="39"/>
  <c r="L21" i="39"/>
  <c r="L38" i="39" s="1"/>
  <c r="L15" i="32" s="1"/>
  <c r="M21" i="39"/>
  <c r="M38" i="39" s="1"/>
  <c r="M15" i="32" s="1"/>
  <c r="N21" i="39"/>
  <c r="N38" i="39" s="1"/>
  <c r="N15" i="32" s="1"/>
  <c r="O21" i="39"/>
  <c r="O38" i="39" s="1"/>
  <c r="O15" i="32" s="1"/>
  <c r="P21" i="39"/>
  <c r="P38" i="39" s="1"/>
  <c r="C21" i="40"/>
  <c r="C38" i="40"/>
  <c r="D21" i="40"/>
  <c r="E21" i="40"/>
  <c r="E38" i="40" s="1"/>
  <c r="E16" i="32" s="1"/>
  <c r="F21" i="40"/>
  <c r="F38" i="40" s="1"/>
  <c r="F16" i="32" s="1"/>
  <c r="G21" i="40"/>
  <c r="H21" i="40"/>
  <c r="H38" i="40" s="1"/>
  <c r="H16" i="32" s="1"/>
  <c r="I21" i="40"/>
  <c r="I38" i="40" s="1"/>
  <c r="I16" i="32" s="1"/>
  <c r="J21" i="40"/>
  <c r="J38" i="40" s="1"/>
  <c r="J16" i="32" s="1"/>
  <c r="K21" i="40"/>
  <c r="K38" i="40" s="1"/>
  <c r="L21" i="40"/>
  <c r="L38" i="40" s="1"/>
  <c r="L16" i="32"/>
  <c r="M21" i="40"/>
  <c r="M38" i="40" s="1"/>
  <c r="N21" i="40"/>
  <c r="N38" i="40" s="1"/>
  <c r="N16" i="32" s="1"/>
  <c r="O21" i="40"/>
  <c r="O38" i="40" s="1"/>
  <c r="O16" i="32" s="1"/>
  <c r="P21" i="40"/>
  <c r="P38" i="40" s="1"/>
  <c r="C21" i="41"/>
  <c r="C38" i="41" s="1"/>
  <c r="C17" i="32" s="1"/>
  <c r="D21" i="41"/>
  <c r="D38" i="41" s="1"/>
  <c r="D17" i="32" s="1"/>
  <c r="E21" i="41"/>
  <c r="E38" i="41" s="1"/>
  <c r="E17" i="32" s="1"/>
  <c r="F21" i="41"/>
  <c r="G21" i="41"/>
  <c r="G38" i="41" s="1"/>
  <c r="G17" i="32" s="1"/>
  <c r="H21" i="41"/>
  <c r="H38" i="41" s="1"/>
  <c r="I21" i="41"/>
  <c r="I38" i="41" s="1"/>
  <c r="I17" i="32" s="1"/>
  <c r="J21" i="41"/>
  <c r="J38" i="41" s="1"/>
  <c r="J17" i="32" s="1"/>
  <c r="J4" i="41"/>
  <c r="K21" i="41"/>
  <c r="K38" i="41" s="1"/>
  <c r="K17" i="32" s="1"/>
  <c r="L21" i="41"/>
  <c r="L38" i="41" s="1"/>
  <c r="L17" i="32" s="1"/>
  <c r="M21" i="41"/>
  <c r="M38" i="41" s="1"/>
  <c r="N21" i="41"/>
  <c r="N38" i="41" s="1"/>
  <c r="N17" i="32" s="1"/>
  <c r="O21" i="41"/>
  <c r="O38" i="41" s="1"/>
  <c r="O17" i="32" s="1"/>
  <c r="O4" i="41"/>
  <c r="P21" i="41"/>
  <c r="P38" i="41" s="1"/>
  <c r="P17" i="32" s="1"/>
  <c r="C21" i="42"/>
  <c r="C38" i="42" s="1"/>
  <c r="D21" i="42"/>
  <c r="D38" i="42" s="1"/>
  <c r="E21" i="42"/>
  <c r="F21" i="42"/>
  <c r="F38" i="42" s="1"/>
  <c r="F18" i="32" s="1"/>
  <c r="G21" i="42"/>
  <c r="G38" i="42" s="1"/>
  <c r="G4" i="42"/>
  <c r="H21" i="42"/>
  <c r="H38" i="42" s="1"/>
  <c r="H18" i="32" s="1"/>
  <c r="I21" i="42"/>
  <c r="I38" i="42" s="1"/>
  <c r="I18" i="32" s="1"/>
  <c r="J21" i="42"/>
  <c r="J38" i="42" s="1"/>
  <c r="J18" i="32" s="1"/>
  <c r="K21" i="42"/>
  <c r="K38" i="42" s="1"/>
  <c r="L21" i="42"/>
  <c r="L38" i="42" s="1"/>
  <c r="M21" i="42"/>
  <c r="M38" i="42" s="1"/>
  <c r="N21" i="42"/>
  <c r="N38" i="42" s="1"/>
  <c r="N18" i="32" s="1"/>
  <c r="O21" i="42"/>
  <c r="O38" i="42" s="1"/>
  <c r="O18" i="32" s="1"/>
  <c r="P21" i="42"/>
  <c r="P38" i="42" s="1"/>
  <c r="C21" i="43"/>
  <c r="C38" i="43" s="1"/>
  <c r="D21" i="43"/>
  <c r="E21" i="43"/>
  <c r="E38" i="43" s="1"/>
  <c r="F21" i="43"/>
  <c r="F38" i="43" s="1"/>
  <c r="G21" i="43"/>
  <c r="G38" i="43" s="1"/>
  <c r="H21" i="43"/>
  <c r="H38" i="43" s="1"/>
  <c r="I21" i="43"/>
  <c r="I38" i="43" s="1"/>
  <c r="I19" i="32" s="1"/>
  <c r="I4" i="43"/>
  <c r="J21" i="43"/>
  <c r="J38" i="43" s="1"/>
  <c r="J19" i="32" s="1"/>
  <c r="K21" i="43"/>
  <c r="K38" i="43" s="1"/>
  <c r="L21" i="43"/>
  <c r="L38" i="43" s="1"/>
  <c r="L19" i="32" s="1"/>
  <c r="M21" i="43"/>
  <c r="M38" i="43" s="1"/>
  <c r="N21" i="43"/>
  <c r="N38" i="43" s="1"/>
  <c r="O21" i="43"/>
  <c r="O38" i="43" s="1"/>
  <c r="O19" i="32" s="1"/>
  <c r="P21" i="43"/>
  <c r="P38" i="43" s="1"/>
  <c r="P19" i="32" s="1"/>
  <c r="C21" i="44"/>
  <c r="C38" i="44" s="1"/>
  <c r="D21" i="44"/>
  <c r="E21" i="44"/>
  <c r="F21" i="44"/>
  <c r="F38" i="44" s="1"/>
  <c r="F20" i="32" s="1"/>
  <c r="G21" i="44"/>
  <c r="G38" i="44" s="1"/>
  <c r="H21" i="44"/>
  <c r="H38" i="44" s="1"/>
  <c r="I21" i="44"/>
  <c r="I38" i="44" s="1"/>
  <c r="I20" i="32" s="1"/>
  <c r="J21" i="44"/>
  <c r="J38" i="44" s="1"/>
  <c r="J20" i="32" s="1"/>
  <c r="K21" i="44"/>
  <c r="K38" i="44" s="1"/>
  <c r="K20" i="32" s="1"/>
  <c r="L21" i="44"/>
  <c r="L38" i="44" s="1"/>
  <c r="M21" i="44"/>
  <c r="M38" i="44" s="1"/>
  <c r="M20" i="32" s="1"/>
  <c r="N21" i="44"/>
  <c r="N38" i="44" s="1"/>
  <c r="O21" i="44"/>
  <c r="O38" i="44" s="1"/>
  <c r="P21" i="44"/>
  <c r="P38" i="44" s="1"/>
  <c r="Q22" i="31"/>
  <c r="Q8" i="31"/>
  <c r="R8" i="31" s="1"/>
  <c r="Q9" i="31"/>
  <c r="R9" i="31" s="1"/>
  <c r="Q10" i="31"/>
  <c r="R10" i="31" s="1"/>
  <c r="Q11" i="31"/>
  <c r="Q12" i="31"/>
  <c r="R12" i="31" s="1"/>
  <c r="Q14" i="31"/>
  <c r="R14" i="31" s="1"/>
  <c r="Q15" i="31"/>
  <c r="R15" i="31" s="1"/>
  <c r="Q16" i="31"/>
  <c r="R16" i="31" s="1"/>
  <c r="Q17" i="31"/>
  <c r="R17" i="31" s="1"/>
  <c r="Q18" i="31"/>
  <c r="R18" i="31" s="1"/>
  <c r="P22" i="31"/>
  <c r="P23" i="31" s="1"/>
  <c r="P24" i="31" s="1"/>
  <c r="O22" i="31"/>
  <c r="N22" i="31"/>
  <c r="N23" i="31" s="1"/>
  <c r="M22" i="31"/>
  <c r="L22" i="31"/>
  <c r="L23" i="31" s="1"/>
  <c r="L24" i="31" s="1"/>
  <c r="L25" i="31" s="1"/>
  <c r="L26" i="31" s="1"/>
  <c r="K22" i="31"/>
  <c r="K23" i="31" s="1"/>
  <c r="J22" i="31"/>
  <c r="I22" i="31"/>
  <c r="H22" i="31"/>
  <c r="H23" i="31" s="1"/>
  <c r="H24" i="31" s="1"/>
  <c r="H41" i="35" s="1"/>
  <c r="G22" i="31"/>
  <c r="F22" i="31"/>
  <c r="F23" i="31" s="1"/>
  <c r="E22" i="31"/>
  <c r="E41" i="3" s="1"/>
  <c r="D22" i="31"/>
  <c r="D41" i="3" s="1"/>
  <c r="C22" i="31"/>
  <c r="C41" i="3" s="1"/>
  <c r="B38" i="28"/>
  <c r="B38" i="3"/>
  <c r="B21" i="35"/>
  <c r="B38" i="35" s="1"/>
  <c r="B21" i="36"/>
  <c r="B21" i="37"/>
  <c r="B38" i="37" s="1"/>
  <c r="B21" i="38"/>
  <c r="B21" i="39"/>
  <c r="B21" i="40"/>
  <c r="B38" i="40" s="1"/>
  <c r="B16" i="32" s="1"/>
  <c r="B21" i="41"/>
  <c r="B38" i="41" s="1"/>
  <c r="B21" i="42"/>
  <c r="B38" i="42"/>
  <c r="E46" i="42" s="1"/>
  <c r="B21" i="43"/>
  <c r="B21" i="44"/>
  <c r="B38" i="44" s="1"/>
  <c r="B22" i="31"/>
  <c r="C4" i="44"/>
  <c r="D4" i="44"/>
  <c r="D39" i="44" s="1"/>
  <c r="E4" i="44"/>
  <c r="F4" i="44"/>
  <c r="G4" i="44"/>
  <c r="H4" i="44"/>
  <c r="I4" i="44"/>
  <c r="J4" i="44"/>
  <c r="K4" i="44"/>
  <c r="K39" i="44" s="1"/>
  <c r="L4" i="44"/>
  <c r="M4" i="44"/>
  <c r="M39" i="44" s="1"/>
  <c r="N4" i="44"/>
  <c r="O4" i="44"/>
  <c r="P4" i="44"/>
  <c r="B4" i="44"/>
  <c r="B39" i="44" s="1"/>
  <c r="C4" i="43"/>
  <c r="D4" i="43"/>
  <c r="E4" i="43"/>
  <c r="F4" i="43"/>
  <c r="G4" i="43"/>
  <c r="H4" i="43"/>
  <c r="J4" i="43"/>
  <c r="J39" i="43" s="1"/>
  <c r="K4" i="43"/>
  <c r="L4" i="43"/>
  <c r="M4" i="43"/>
  <c r="N4" i="43"/>
  <c r="O4" i="43"/>
  <c r="P4" i="43"/>
  <c r="C4" i="42"/>
  <c r="D4" i="42"/>
  <c r="E4" i="42"/>
  <c r="E39" i="42" s="1"/>
  <c r="F4" i="42"/>
  <c r="H4" i="42"/>
  <c r="I4" i="42"/>
  <c r="I39" i="42" s="1"/>
  <c r="J4" i="42"/>
  <c r="K4" i="42"/>
  <c r="L4" i="42"/>
  <c r="M4" i="42"/>
  <c r="N4" i="42"/>
  <c r="O4" i="42"/>
  <c r="O39" i="42" s="1"/>
  <c r="P4" i="42"/>
  <c r="B4" i="42"/>
  <c r="C4" i="41"/>
  <c r="D4" i="41"/>
  <c r="E4" i="41"/>
  <c r="F4" i="41"/>
  <c r="G4" i="41"/>
  <c r="G39" i="41" s="1"/>
  <c r="H4" i="41"/>
  <c r="I4" i="41"/>
  <c r="K4" i="41"/>
  <c r="L4" i="41"/>
  <c r="M4" i="41"/>
  <c r="N4" i="41"/>
  <c r="P4" i="41"/>
  <c r="B4" i="41"/>
  <c r="C4" i="40"/>
  <c r="D4" i="40"/>
  <c r="E4" i="40"/>
  <c r="E39" i="40" s="1"/>
  <c r="F4" i="40"/>
  <c r="G4" i="40"/>
  <c r="H4" i="40"/>
  <c r="I4" i="40"/>
  <c r="J4" i="40"/>
  <c r="J39" i="40" s="1"/>
  <c r="K4" i="40"/>
  <c r="L4" i="40"/>
  <c r="L39" i="40" s="1"/>
  <c r="M4" i="40"/>
  <c r="N4" i="40"/>
  <c r="O4" i="40"/>
  <c r="P4" i="40"/>
  <c r="B4" i="40"/>
  <c r="C4" i="39"/>
  <c r="C39" i="39" s="1"/>
  <c r="D4" i="39"/>
  <c r="E4" i="39"/>
  <c r="F4" i="39"/>
  <c r="G4" i="39"/>
  <c r="G39" i="39" s="1"/>
  <c r="H4" i="39"/>
  <c r="I4" i="39"/>
  <c r="J4" i="39"/>
  <c r="K4" i="39"/>
  <c r="L4" i="39"/>
  <c r="L39" i="39" s="1"/>
  <c r="M4" i="39"/>
  <c r="M39" i="39" s="1"/>
  <c r="N4" i="39"/>
  <c r="N39" i="39" s="1"/>
  <c r="O4" i="39"/>
  <c r="P4" i="39"/>
  <c r="B4" i="39"/>
  <c r="C4" i="38"/>
  <c r="D4" i="38"/>
  <c r="Q4" i="38" s="1"/>
  <c r="R4" i="38" s="1"/>
  <c r="E4" i="38"/>
  <c r="E39" i="38" s="1"/>
  <c r="F4" i="38"/>
  <c r="G4" i="38"/>
  <c r="G39" i="38" s="1"/>
  <c r="H4" i="38"/>
  <c r="I4" i="38"/>
  <c r="J4" i="38"/>
  <c r="K4" i="38"/>
  <c r="K39" i="38" s="1"/>
  <c r="L4" i="38"/>
  <c r="M4" i="38"/>
  <c r="N4" i="38"/>
  <c r="O4" i="38"/>
  <c r="O39" i="38" s="1"/>
  <c r="P4" i="38"/>
  <c r="B4" i="38"/>
  <c r="C4" i="37"/>
  <c r="C39" i="37" s="1"/>
  <c r="D4" i="37"/>
  <c r="E4" i="37"/>
  <c r="F4" i="37"/>
  <c r="G4" i="37"/>
  <c r="G39" i="37" s="1"/>
  <c r="H4" i="37"/>
  <c r="H39" i="37" s="1"/>
  <c r="I4" i="37"/>
  <c r="J4" i="37"/>
  <c r="K4" i="37"/>
  <c r="L4" i="37"/>
  <c r="M4" i="37"/>
  <c r="M39" i="37" s="1"/>
  <c r="N4" i="37"/>
  <c r="O4" i="37"/>
  <c r="P4" i="37"/>
  <c r="P39" i="37" s="1"/>
  <c r="B4" i="37"/>
  <c r="C4" i="36"/>
  <c r="D4" i="36"/>
  <c r="E4" i="36"/>
  <c r="F4" i="36"/>
  <c r="Q4" i="36" s="1"/>
  <c r="G4" i="36"/>
  <c r="H4" i="36"/>
  <c r="I4" i="36"/>
  <c r="J4" i="36"/>
  <c r="K4" i="36"/>
  <c r="L4" i="36"/>
  <c r="L39" i="36" s="1"/>
  <c r="M4" i="36"/>
  <c r="N4" i="36"/>
  <c r="N39" i="36" s="1"/>
  <c r="O4" i="36"/>
  <c r="O39" i="36" s="1"/>
  <c r="P4" i="36"/>
  <c r="P39" i="36" s="1"/>
  <c r="B4" i="36"/>
  <c r="C4" i="35"/>
  <c r="D4" i="35"/>
  <c r="E4" i="35"/>
  <c r="E39" i="35"/>
  <c r="F4" i="35"/>
  <c r="G4" i="35"/>
  <c r="H4" i="35"/>
  <c r="H39" i="35" s="1"/>
  <c r="I4" i="35"/>
  <c r="J4" i="35"/>
  <c r="K4" i="35"/>
  <c r="L4" i="35"/>
  <c r="L39" i="35" s="1"/>
  <c r="M4" i="35"/>
  <c r="M39" i="35" s="1"/>
  <c r="N4" i="35"/>
  <c r="O4" i="35"/>
  <c r="P4" i="35"/>
  <c r="P39" i="35" s="1"/>
  <c r="B4" i="35"/>
  <c r="R11" i="31"/>
  <c r="Q22" i="44"/>
  <c r="Q23" i="44"/>
  <c r="Q24" i="44"/>
  <c r="Q25" i="44"/>
  <c r="Q26" i="44"/>
  <c r="Q27" i="44"/>
  <c r="Q28" i="44"/>
  <c r="Q29" i="44"/>
  <c r="Q30" i="44"/>
  <c r="Q31" i="44"/>
  <c r="Q32" i="44"/>
  <c r="Q33" i="44"/>
  <c r="Q34" i="44"/>
  <c r="Q35" i="44"/>
  <c r="Q36" i="44"/>
  <c r="Q37" i="44"/>
  <c r="Q6" i="44"/>
  <c r="R6" i="44" s="1"/>
  <c r="Q7" i="44"/>
  <c r="Q8" i="44"/>
  <c r="Q9" i="44"/>
  <c r="Q10" i="44"/>
  <c r="Q11" i="44"/>
  <c r="Q12" i="44"/>
  <c r="Q13" i="44"/>
  <c r="Q14" i="44"/>
  <c r="Q15" i="44"/>
  <c r="Q16" i="44"/>
  <c r="Q17" i="44"/>
  <c r="Q18" i="44"/>
  <c r="Q19" i="44"/>
  <c r="Q20" i="44"/>
  <c r="Q22" i="43"/>
  <c r="Q23" i="43"/>
  <c r="Q24" i="43"/>
  <c r="Q25" i="43"/>
  <c r="Q26" i="43"/>
  <c r="Q27" i="43"/>
  <c r="Q28" i="43"/>
  <c r="Q29" i="43"/>
  <c r="Q30" i="43"/>
  <c r="Q31" i="43"/>
  <c r="Q32" i="43"/>
  <c r="Q33" i="43"/>
  <c r="Q34" i="43"/>
  <c r="Q35" i="43"/>
  <c r="Q36" i="43"/>
  <c r="Q37" i="43"/>
  <c r="Q6" i="43"/>
  <c r="R6" i="43" s="1"/>
  <c r="Q7" i="43"/>
  <c r="Q8" i="43"/>
  <c r="Q9" i="43"/>
  <c r="Q10" i="43"/>
  <c r="Q11" i="43"/>
  <c r="Q12" i="43"/>
  <c r="Q13" i="43"/>
  <c r="Q14" i="43"/>
  <c r="Q15" i="43"/>
  <c r="Q16" i="43"/>
  <c r="Q17" i="43"/>
  <c r="Q18" i="43"/>
  <c r="Q19" i="43"/>
  <c r="Q20" i="43"/>
  <c r="Q22" i="42"/>
  <c r="Q23" i="42"/>
  <c r="Q24" i="42"/>
  <c r="Q25" i="42"/>
  <c r="Q26" i="42"/>
  <c r="Q27" i="42"/>
  <c r="Q28" i="42"/>
  <c r="Q29" i="42"/>
  <c r="Q30" i="42"/>
  <c r="Q31" i="42"/>
  <c r="Q32" i="42"/>
  <c r="Q33" i="42"/>
  <c r="Q34" i="42"/>
  <c r="Q35" i="42"/>
  <c r="Q36" i="42"/>
  <c r="Q37" i="42"/>
  <c r="Q6" i="42"/>
  <c r="R6" i="42" s="1"/>
  <c r="Q7" i="42"/>
  <c r="Q8" i="42"/>
  <c r="Q9" i="42"/>
  <c r="Q10" i="42"/>
  <c r="Q11" i="42"/>
  <c r="Q12" i="42"/>
  <c r="Q13" i="42"/>
  <c r="Q14" i="42"/>
  <c r="Q15" i="42"/>
  <c r="Q16" i="42"/>
  <c r="Q17" i="42"/>
  <c r="Q18" i="42"/>
  <c r="Q19" i="42"/>
  <c r="Q20" i="42"/>
  <c r="Q22" i="41"/>
  <c r="Q23" i="41"/>
  <c r="Q24" i="41"/>
  <c r="Q25" i="41"/>
  <c r="Q26" i="41"/>
  <c r="Q27" i="41"/>
  <c r="Q28" i="41"/>
  <c r="Q29" i="41"/>
  <c r="Q30" i="41"/>
  <c r="Q31" i="41"/>
  <c r="Q32" i="41"/>
  <c r="Q33" i="41"/>
  <c r="Q34" i="41"/>
  <c r="Q35" i="41"/>
  <c r="Q36" i="41"/>
  <c r="Q37" i="41"/>
  <c r="Q6" i="41"/>
  <c r="R6" i="41" s="1"/>
  <c r="Q7" i="41"/>
  <c r="Q8" i="41"/>
  <c r="Q9" i="41"/>
  <c r="Q10" i="41"/>
  <c r="Q11" i="41"/>
  <c r="Q12" i="41"/>
  <c r="Q13" i="41"/>
  <c r="Q14" i="41"/>
  <c r="Q15" i="41"/>
  <c r="Q16" i="41"/>
  <c r="Q17" i="41"/>
  <c r="Q18" i="41"/>
  <c r="Q19" i="41"/>
  <c r="Q20" i="41"/>
  <c r="Q22" i="40"/>
  <c r="Q23" i="40"/>
  <c r="Q24" i="40"/>
  <c r="Q25" i="40"/>
  <c r="Q26" i="40"/>
  <c r="Q27" i="40"/>
  <c r="Q28" i="40"/>
  <c r="Q29" i="40"/>
  <c r="Q30" i="40"/>
  <c r="Q31" i="40"/>
  <c r="Q32" i="40"/>
  <c r="Q33" i="40"/>
  <c r="Q34" i="40"/>
  <c r="Q35" i="40"/>
  <c r="Q36" i="40"/>
  <c r="Q37" i="40"/>
  <c r="Q6" i="40"/>
  <c r="R6" i="40" s="1"/>
  <c r="Q7" i="40"/>
  <c r="Q8" i="40"/>
  <c r="Q9" i="40"/>
  <c r="Q10" i="40"/>
  <c r="Q11" i="40"/>
  <c r="Q12" i="40"/>
  <c r="Q13" i="40"/>
  <c r="Q14" i="40"/>
  <c r="Q15" i="40"/>
  <c r="Q16" i="40"/>
  <c r="Q17" i="40"/>
  <c r="Q18" i="40"/>
  <c r="Q19" i="40"/>
  <c r="Q20" i="40"/>
  <c r="Q22" i="39"/>
  <c r="Q23" i="39"/>
  <c r="Q24" i="39"/>
  <c r="Q25" i="39"/>
  <c r="Q26" i="39"/>
  <c r="Q27" i="39"/>
  <c r="Q28" i="39"/>
  <c r="Q29" i="39"/>
  <c r="Q30" i="39"/>
  <c r="Q31" i="39"/>
  <c r="Q32" i="39"/>
  <c r="Q33" i="39"/>
  <c r="Q34" i="39"/>
  <c r="Q35" i="39"/>
  <c r="Q36" i="39"/>
  <c r="Q37" i="39"/>
  <c r="Q6" i="39"/>
  <c r="R6" i="39" s="1"/>
  <c r="R7" i="39" s="1"/>
  <c r="R8" i="39" s="1"/>
  <c r="R9" i="39" s="1"/>
  <c r="R10" i="39" s="1"/>
  <c r="R11" i="39" s="1"/>
  <c r="R12" i="39" s="1"/>
  <c r="R13" i="39" s="1"/>
  <c r="R14" i="39" s="1"/>
  <c r="R15" i="39" s="1"/>
  <c r="R16" i="39" s="1"/>
  <c r="R17" i="39" s="1"/>
  <c r="R18" i="39" s="1"/>
  <c r="R19" i="39" s="1"/>
  <c r="R20" i="39" s="1"/>
  <c r="Q7" i="39"/>
  <c r="Q8" i="39"/>
  <c r="Q9" i="39"/>
  <c r="Q10" i="39"/>
  <c r="Q11" i="39"/>
  <c r="Q12" i="39"/>
  <c r="Q13" i="39"/>
  <c r="Q14" i="39"/>
  <c r="Q15" i="39"/>
  <c r="Q16" i="39"/>
  <c r="Q17" i="39"/>
  <c r="Q18" i="39"/>
  <c r="Q19" i="39"/>
  <c r="Q20" i="39"/>
  <c r="Q22" i="38"/>
  <c r="Q23" i="38"/>
  <c r="Q24" i="38"/>
  <c r="Q25" i="38"/>
  <c r="Q26" i="38"/>
  <c r="Q27" i="38"/>
  <c r="Q28" i="38"/>
  <c r="Q29" i="38"/>
  <c r="Q30" i="38"/>
  <c r="Q31" i="38"/>
  <c r="Q32" i="38"/>
  <c r="Q33" i="38"/>
  <c r="Q34" i="38"/>
  <c r="Q35" i="38"/>
  <c r="Q36" i="38"/>
  <c r="Q37" i="38"/>
  <c r="Q6" i="38"/>
  <c r="R6" i="38" s="1"/>
  <c r="Q7" i="38"/>
  <c r="Q8" i="38"/>
  <c r="Q9" i="38"/>
  <c r="Q10" i="38"/>
  <c r="Q11" i="38"/>
  <c r="Q12" i="38"/>
  <c r="Q13" i="38"/>
  <c r="Q14" i="38"/>
  <c r="Q15" i="38"/>
  <c r="Q16" i="38"/>
  <c r="Q17" i="38"/>
  <c r="Q18" i="38"/>
  <c r="Q19" i="38"/>
  <c r="Q20" i="38"/>
  <c r="Q22" i="37"/>
  <c r="Q23" i="37"/>
  <c r="Q24" i="37"/>
  <c r="Q25" i="37"/>
  <c r="Q26" i="37"/>
  <c r="Q27" i="37"/>
  <c r="Q28" i="37"/>
  <c r="Q29" i="37"/>
  <c r="Q30" i="37"/>
  <c r="Q31" i="37"/>
  <c r="Q32" i="37"/>
  <c r="Q33" i="37"/>
  <c r="Q34" i="37"/>
  <c r="Q35" i="37"/>
  <c r="Q36" i="37"/>
  <c r="Q37" i="37"/>
  <c r="Q6" i="37"/>
  <c r="R6" i="37" s="1"/>
  <c r="Q7" i="37"/>
  <c r="Q8" i="37"/>
  <c r="Q9" i="37"/>
  <c r="Q10" i="37"/>
  <c r="Q11" i="37"/>
  <c r="Q12" i="37"/>
  <c r="Q13" i="37"/>
  <c r="Q14" i="37"/>
  <c r="Q15" i="37"/>
  <c r="Q16" i="37"/>
  <c r="Q17" i="37"/>
  <c r="Q18" i="37"/>
  <c r="Q19" i="37"/>
  <c r="Q20" i="37"/>
  <c r="Q22" i="36"/>
  <c r="Q23" i="36"/>
  <c r="Q24" i="36"/>
  <c r="Q25" i="36"/>
  <c r="Q26" i="36"/>
  <c r="Q27" i="36"/>
  <c r="Q28" i="36"/>
  <c r="Q29" i="36"/>
  <c r="Q30" i="36"/>
  <c r="Q31" i="36"/>
  <c r="Q32" i="36"/>
  <c r="Q33" i="36"/>
  <c r="Q34" i="36"/>
  <c r="Q35" i="36"/>
  <c r="Q36" i="36"/>
  <c r="Q37" i="36"/>
  <c r="Q6" i="36"/>
  <c r="R6" i="36" s="1"/>
  <c r="Q7" i="36"/>
  <c r="Q8" i="36"/>
  <c r="Q9" i="36"/>
  <c r="Q10" i="36"/>
  <c r="Q11" i="36"/>
  <c r="Q12" i="36"/>
  <c r="Q13" i="36"/>
  <c r="Q14" i="36"/>
  <c r="Q15" i="36"/>
  <c r="Q16" i="36"/>
  <c r="Q17" i="36"/>
  <c r="Q18" i="36"/>
  <c r="Q19" i="36"/>
  <c r="Q20" i="36"/>
  <c r="Q22" i="35"/>
  <c r="Q23" i="35"/>
  <c r="Q24" i="35"/>
  <c r="Q25" i="35"/>
  <c r="Q26" i="35"/>
  <c r="Q27" i="35"/>
  <c r="Q28" i="35"/>
  <c r="Q29" i="35"/>
  <c r="Q30" i="35"/>
  <c r="Q31" i="35"/>
  <c r="Q32" i="35"/>
  <c r="Q33" i="35"/>
  <c r="Q34" i="35"/>
  <c r="Q35" i="35"/>
  <c r="Q36" i="35"/>
  <c r="Q37" i="35"/>
  <c r="Q6" i="35"/>
  <c r="R6" i="35" s="1"/>
  <c r="Q7" i="35"/>
  <c r="Q8" i="35"/>
  <c r="Q9" i="35"/>
  <c r="Q10" i="35"/>
  <c r="Q11" i="35"/>
  <c r="Q12" i="35"/>
  <c r="Q13" i="35"/>
  <c r="Q14" i="35"/>
  <c r="Q15" i="35"/>
  <c r="Q16" i="35"/>
  <c r="Q17" i="35"/>
  <c r="Q18" i="35"/>
  <c r="Q19" i="35"/>
  <c r="Q20" i="35"/>
  <c r="B4" i="28"/>
  <c r="C4" i="28"/>
  <c r="C39" i="28" s="1"/>
  <c r="D4" i="28"/>
  <c r="D39" i="28" s="1"/>
  <c r="E4" i="28"/>
  <c r="F4" i="28"/>
  <c r="G4" i="28"/>
  <c r="G39" i="28" s="1"/>
  <c r="H4" i="28"/>
  <c r="I4" i="28"/>
  <c r="J4" i="28"/>
  <c r="J39" i="28" s="1"/>
  <c r="K4" i="28"/>
  <c r="L4" i="28"/>
  <c r="M4" i="28"/>
  <c r="N4" i="28"/>
  <c r="O4" i="28"/>
  <c r="O39" i="28" s="1"/>
  <c r="P4" i="28"/>
  <c r="Q22" i="28"/>
  <c r="Q23" i="28"/>
  <c r="Q24" i="28"/>
  <c r="Q25" i="28"/>
  <c r="Q26" i="28"/>
  <c r="Q27" i="28"/>
  <c r="Q28" i="28"/>
  <c r="Q29" i="28"/>
  <c r="Q30" i="28"/>
  <c r="Q31" i="28"/>
  <c r="Q32" i="28"/>
  <c r="Q33" i="28"/>
  <c r="Q34" i="28"/>
  <c r="Q35" i="28"/>
  <c r="Q36" i="28"/>
  <c r="Q37" i="28"/>
  <c r="Q6" i="28"/>
  <c r="R6" i="28" s="1"/>
  <c r="Q7" i="28"/>
  <c r="R7" i="28" s="1"/>
  <c r="Q8" i="28"/>
  <c r="Q9" i="28"/>
  <c r="Q10" i="28"/>
  <c r="Q11" i="28"/>
  <c r="Q12" i="28"/>
  <c r="Q13" i="28"/>
  <c r="Q14" i="28"/>
  <c r="Q15" i="28"/>
  <c r="Q16" i="28"/>
  <c r="Q17" i="28"/>
  <c r="Q18" i="28"/>
  <c r="Q19" i="28"/>
  <c r="Q20" i="28"/>
  <c r="C4" i="3"/>
  <c r="D4" i="3"/>
  <c r="E4" i="3"/>
  <c r="F4" i="3"/>
  <c r="G4" i="3"/>
  <c r="H4" i="3"/>
  <c r="I4" i="3"/>
  <c r="J4" i="3"/>
  <c r="J39" i="3" s="1"/>
  <c r="K4" i="3"/>
  <c r="L4" i="3"/>
  <c r="M4" i="3"/>
  <c r="N4" i="3"/>
  <c r="N39" i="3" s="1"/>
  <c r="O4" i="3"/>
  <c r="P4" i="3"/>
  <c r="Q22" i="3"/>
  <c r="Q23" i="3"/>
  <c r="Q24" i="3"/>
  <c r="Q25" i="3"/>
  <c r="Q26" i="3"/>
  <c r="Q27" i="3"/>
  <c r="Q28" i="3"/>
  <c r="Q29" i="3"/>
  <c r="Q30" i="3"/>
  <c r="Q31" i="3"/>
  <c r="Q32" i="3"/>
  <c r="Q33" i="3"/>
  <c r="Q34" i="3"/>
  <c r="Q35" i="3"/>
  <c r="Q36" i="3"/>
  <c r="Q37" i="3"/>
  <c r="Q8" i="3"/>
  <c r="Q6" i="3"/>
  <c r="R6" i="3" s="1"/>
  <c r="Q7" i="3"/>
  <c r="Q9" i="3"/>
  <c r="Q10" i="3"/>
  <c r="Q11" i="3"/>
  <c r="Q12" i="3"/>
  <c r="Q13" i="3"/>
  <c r="Q14" i="3"/>
  <c r="Q15" i="3"/>
  <c r="Q16" i="3"/>
  <c r="Q17" i="3"/>
  <c r="Q18" i="3"/>
  <c r="Q19" i="3"/>
  <c r="Q20" i="3"/>
  <c r="D1" i="3"/>
  <c r="F5" i="32"/>
  <c r="I48" i="3"/>
  <c r="C19" i="31"/>
  <c r="D19" i="31"/>
  <c r="E19" i="31"/>
  <c r="F19" i="31"/>
  <c r="G19" i="31"/>
  <c r="H19" i="31"/>
  <c r="I19" i="31"/>
  <c r="J19" i="31"/>
  <c r="K19" i="31"/>
  <c r="L19" i="31"/>
  <c r="M19" i="31"/>
  <c r="N19" i="31"/>
  <c r="O19" i="31"/>
  <c r="P19" i="31"/>
  <c r="B19" i="31"/>
  <c r="M39" i="41"/>
  <c r="B38" i="36"/>
  <c r="D38" i="39"/>
  <c r="D39" i="39" s="1"/>
  <c r="E14" i="32"/>
  <c r="C15" i="32"/>
  <c r="C38" i="35"/>
  <c r="C11" i="32" s="1"/>
  <c r="K39" i="35"/>
  <c r="E39" i="37"/>
  <c r="J41" i="3"/>
  <c r="H38" i="36"/>
  <c r="H12" i="32"/>
  <c r="B38" i="38"/>
  <c r="B39" i="38" s="1"/>
  <c r="D38" i="43"/>
  <c r="D19" i="32" s="1"/>
  <c r="M17" i="32"/>
  <c r="J39" i="42"/>
  <c r="D38" i="44"/>
  <c r="F39" i="42"/>
  <c r="D20" i="32"/>
  <c r="B12" i="32"/>
  <c r="E46" i="36"/>
  <c r="B38" i="43"/>
  <c r="M18" i="32"/>
  <c r="K18" i="32"/>
  <c r="G38" i="40"/>
  <c r="G39" i="40" s="1"/>
  <c r="M13" i="32"/>
  <c r="N12" i="32"/>
  <c r="G38" i="35"/>
  <c r="G39" i="35" s="1"/>
  <c r="B14" i="32"/>
  <c r="C39" i="35"/>
  <c r="E39" i="41"/>
  <c r="I39" i="40"/>
  <c r="G11" i="32"/>
  <c r="C16" i="32"/>
  <c r="H39" i="3"/>
  <c r="E46" i="3"/>
  <c r="E43" i="64"/>
  <c r="B41" i="3"/>
  <c r="G23" i="31"/>
  <c r="G41" i="28" s="1"/>
  <c r="D23" i="31"/>
  <c r="D41" i="28" s="1"/>
  <c r="D43" i="64"/>
  <c r="C43" i="64"/>
  <c r="I43" i="64"/>
  <c r="M23" i="31"/>
  <c r="M43" i="64"/>
  <c r="O23" i="31"/>
  <c r="O41" i="28" s="1"/>
  <c r="O43" i="64"/>
  <c r="J23" i="31"/>
  <c r="J41" i="28" s="1"/>
  <c r="P42" i="3"/>
  <c r="I39" i="28"/>
  <c r="P39" i="28"/>
  <c r="C38" i="62"/>
  <c r="D37" i="62" s="1"/>
  <c r="C56" i="62"/>
  <c r="D55" i="62" s="1"/>
  <c r="E23" i="31"/>
  <c r="L41" i="3"/>
  <c r="P41" i="3"/>
  <c r="P43" i="3" s="1"/>
  <c r="O41" i="3"/>
  <c r="M41" i="3"/>
  <c r="H41" i="3"/>
  <c r="G41" i="3"/>
  <c r="L39" i="28"/>
  <c r="B39" i="28"/>
  <c r="L41" i="35"/>
  <c r="O39" i="3"/>
  <c r="N24" i="32"/>
  <c r="N43" i="64"/>
  <c r="K9" i="32"/>
  <c r="K24" i="32" s="1"/>
  <c r="K39" i="3"/>
  <c r="J9" i="32"/>
  <c r="J24" i="32" s="1"/>
  <c r="G9" i="32"/>
  <c r="G24" i="32" s="1"/>
  <c r="G38" i="32" s="1"/>
  <c r="F9" i="32"/>
  <c r="F24" i="32" s="1"/>
  <c r="F39" i="3"/>
  <c r="E39" i="3"/>
  <c r="D39" i="43"/>
  <c r="B23" i="31"/>
  <c r="B24" i="31" s="1"/>
  <c r="B41" i="35" s="1"/>
  <c r="B38" i="39"/>
  <c r="I23" i="31"/>
  <c r="I41" i="3"/>
  <c r="N41" i="3"/>
  <c r="P41" i="28"/>
  <c r="G20" i="32"/>
  <c r="G39" i="44"/>
  <c r="E38" i="44"/>
  <c r="P39" i="43"/>
  <c r="K19" i="32"/>
  <c r="C19" i="32"/>
  <c r="F38" i="41"/>
  <c r="D38" i="40"/>
  <c r="D39" i="40" s="1"/>
  <c r="F15" i="32"/>
  <c r="F39" i="39"/>
  <c r="F14" i="32"/>
  <c r="F39" i="38"/>
  <c r="I39" i="36"/>
  <c r="B18" i="32"/>
  <c r="B39" i="42"/>
  <c r="B10" i="32"/>
  <c r="E46" i="28"/>
  <c r="M39" i="43"/>
  <c r="M19" i="32"/>
  <c r="E38" i="42"/>
  <c r="Q38" i="42" s="1"/>
  <c r="E47" i="42" s="1"/>
  <c r="E48" i="42" s="1"/>
  <c r="C18" i="32"/>
  <c r="P16" i="32"/>
  <c r="O14" i="32"/>
  <c r="J38" i="37"/>
  <c r="F12" i="32"/>
  <c r="C39" i="36"/>
  <c r="O11" i="32"/>
  <c r="O39" i="35"/>
  <c r="D38" i="35"/>
  <c r="D39" i="35" s="1"/>
  <c r="P38" i="32"/>
  <c r="H9" i="32"/>
  <c r="C10" i="32"/>
  <c r="I39" i="35"/>
  <c r="H39" i="36"/>
  <c r="B39" i="39"/>
  <c r="F39" i="40"/>
  <c r="H39" i="42"/>
  <c r="L20" i="32"/>
  <c r="L39" i="44"/>
  <c r="M24" i="31"/>
  <c r="M41" i="35" s="1"/>
  <c r="O24" i="31"/>
  <c r="O41" i="35" s="1"/>
  <c r="K43" i="64"/>
  <c r="L43" i="64"/>
  <c r="G43" i="64"/>
  <c r="F43" i="64"/>
  <c r="P43" i="64"/>
  <c r="B43" i="64"/>
  <c r="J25" i="32"/>
  <c r="J39" i="32" s="1"/>
  <c r="J43" i="64"/>
  <c r="E24" i="31"/>
  <c r="E25" i="31" s="1"/>
  <c r="H25" i="31"/>
  <c r="H41" i="36" s="1"/>
  <c r="L41" i="36"/>
  <c r="N42" i="3"/>
  <c r="J42" i="3"/>
  <c r="J43" i="3" s="1"/>
  <c r="J38" i="32"/>
  <c r="G25" i="32"/>
  <c r="G26" i="32" s="1"/>
  <c r="G42" i="35" s="1"/>
  <c r="F42" i="3"/>
  <c r="H24" i="32"/>
  <c r="H38" i="32" s="1"/>
  <c r="H43" i="64"/>
  <c r="D11" i="32"/>
  <c r="J39" i="37"/>
  <c r="J13" i="32"/>
  <c r="Q38" i="40"/>
  <c r="R38" i="40" s="1"/>
  <c r="E39" i="44"/>
  <c r="E20" i="32"/>
  <c r="P41" i="35"/>
  <c r="P25" i="31"/>
  <c r="P26" i="31" s="1"/>
  <c r="P27" i="31" s="1"/>
  <c r="B15" i="32"/>
  <c r="E46" i="39"/>
  <c r="I24" i="31"/>
  <c r="I41" i="28"/>
  <c r="O25" i="31"/>
  <c r="O26" i="31" s="1"/>
  <c r="O41" i="37" s="1"/>
  <c r="H26" i="31"/>
  <c r="H27" i="31" s="1"/>
  <c r="J42" i="28"/>
  <c r="J43" i="28" s="1"/>
  <c r="L41" i="37"/>
  <c r="L27" i="31"/>
  <c r="L28" i="31" s="1"/>
  <c r="L29" i="31" s="1"/>
  <c r="L30" i="31" s="1"/>
  <c r="L41" i="41" s="1"/>
  <c r="P41" i="36"/>
  <c r="H41" i="37"/>
  <c r="L31" i="31"/>
  <c r="L32" i="31" s="1"/>
  <c r="D42" i="3" l="1"/>
  <c r="D38" i="32"/>
  <c r="D25" i="32"/>
  <c r="D26" i="32" s="1"/>
  <c r="P42" i="28"/>
  <c r="P43" i="28" s="1"/>
  <c r="P26" i="32"/>
  <c r="P39" i="32"/>
  <c r="L39" i="3"/>
  <c r="L9" i="32"/>
  <c r="L24" i="32" s="1"/>
  <c r="L42" i="3" s="1"/>
  <c r="L43" i="3" s="1"/>
  <c r="O13" i="32"/>
  <c r="O39" i="37"/>
  <c r="H42" i="28"/>
  <c r="H39" i="32"/>
  <c r="H17" i="32"/>
  <c r="H39" i="41"/>
  <c r="M14" i="32"/>
  <c r="M39" i="38"/>
  <c r="M10" i="32"/>
  <c r="M39" i="28"/>
  <c r="K41" i="28"/>
  <c r="K24" i="31"/>
  <c r="L39" i="38"/>
  <c r="L14" i="32"/>
  <c r="J14" i="32"/>
  <c r="J39" i="38"/>
  <c r="D13" i="32"/>
  <c r="Q38" i="37"/>
  <c r="J21" i="32"/>
  <c r="J26" i="32"/>
  <c r="E18" i="32"/>
  <c r="Q21" i="41"/>
  <c r="R21" i="41" s="1"/>
  <c r="R22" i="41" s="1"/>
  <c r="R23" i="41" s="1"/>
  <c r="R24" i="41" s="1"/>
  <c r="R25" i="41" s="1"/>
  <c r="R26" i="41" s="1"/>
  <c r="R27" i="41" s="1"/>
  <c r="R28" i="41" s="1"/>
  <c r="R29" i="41" s="1"/>
  <c r="R30" i="41" s="1"/>
  <c r="R31" i="41" s="1"/>
  <c r="R32" i="41" s="1"/>
  <c r="R33" i="41" s="1"/>
  <c r="R34" i="41" s="1"/>
  <c r="R35" i="41" s="1"/>
  <c r="R36" i="41" s="1"/>
  <c r="R37" i="41" s="1"/>
  <c r="Q21" i="28"/>
  <c r="R21" i="28" s="1"/>
  <c r="R22" i="28" s="1"/>
  <c r="R23" i="28" s="1"/>
  <c r="H39" i="28"/>
  <c r="R7" i="38"/>
  <c r="R8" i="38" s="1"/>
  <c r="R9" i="38" s="1"/>
  <c r="N39" i="38"/>
  <c r="I39" i="41"/>
  <c r="Q38" i="28"/>
  <c r="F39" i="36"/>
  <c r="Q21" i="42"/>
  <c r="R21" i="42" s="1"/>
  <c r="R22" i="42" s="1"/>
  <c r="R23" i="42" s="1"/>
  <c r="R24" i="42" s="1"/>
  <c r="R25" i="42" s="1"/>
  <c r="R26" i="42" s="1"/>
  <c r="R27" i="42" s="1"/>
  <c r="R28" i="42" s="1"/>
  <c r="R29" i="42" s="1"/>
  <c r="R30" i="42" s="1"/>
  <c r="R31" i="42" s="1"/>
  <c r="R32" i="42" s="1"/>
  <c r="R33" i="42" s="1"/>
  <c r="R34" i="42" s="1"/>
  <c r="R35" i="42" s="1"/>
  <c r="R36" i="42" s="1"/>
  <c r="R37" i="42" s="1"/>
  <c r="F41" i="3"/>
  <c r="Q21" i="36"/>
  <c r="R21" i="36" s="1"/>
  <c r="R22" i="36" s="1"/>
  <c r="R23" i="36" s="1"/>
  <c r="R24" i="36" s="1"/>
  <c r="E39" i="28"/>
  <c r="R7" i="36"/>
  <c r="N39" i="37"/>
  <c r="F39" i="37"/>
  <c r="C39" i="40"/>
  <c r="N43" i="3"/>
  <c r="L39" i="41"/>
  <c r="Q21" i="37"/>
  <c r="R21" i="37" s="1"/>
  <c r="R22" i="37" s="1"/>
  <c r="R23" i="37" s="1"/>
  <c r="R24" i="37" s="1"/>
  <c r="R25" i="37" s="1"/>
  <c r="R26" i="37" s="1"/>
  <c r="R27" i="37" s="1"/>
  <c r="R28" i="37" s="1"/>
  <c r="R29" i="37" s="1"/>
  <c r="R30" i="37" s="1"/>
  <c r="R31" i="37" s="1"/>
  <c r="R32" i="37" s="1"/>
  <c r="R33" i="37" s="1"/>
  <c r="R34" i="37" s="1"/>
  <c r="R35" i="37" s="1"/>
  <c r="R36" i="37" s="1"/>
  <c r="R37" i="37" s="1"/>
  <c r="Q4" i="35"/>
  <c r="J39" i="39"/>
  <c r="O38" i="32"/>
  <c r="K39" i="28"/>
  <c r="R7" i="35"/>
  <c r="R8" i="35" s="1"/>
  <c r="C39" i="38"/>
  <c r="F43" i="3"/>
  <c r="Q21" i="35"/>
  <c r="R21" i="35" s="1"/>
  <c r="R22" i="35" s="1"/>
  <c r="R23" i="35" s="1"/>
  <c r="R24" i="35" s="1"/>
  <c r="R25" i="35" s="1"/>
  <c r="R26" i="35" s="1"/>
  <c r="R27" i="35" s="1"/>
  <c r="R28" i="35" s="1"/>
  <c r="R29" i="35" s="1"/>
  <c r="R30" i="35" s="1"/>
  <c r="R31" i="35" s="1"/>
  <c r="R32" i="35" s="1"/>
  <c r="R33" i="35" s="1"/>
  <c r="R34" i="35" s="1"/>
  <c r="R35" i="35" s="1"/>
  <c r="R36" i="35" s="1"/>
  <c r="R37" i="35" s="1"/>
  <c r="O25" i="32"/>
  <c r="K41" i="3"/>
  <c r="I39" i="39"/>
  <c r="H39" i="40"/>
  <c r="D16" i="32"/>
  <c r="F38" i="32"/>
  <c r="Q21" i="44"/>
  <c r="R21" i="44" s="1"/>
  <c r="R22" i="44" s="1"/>
  <c r="R23" i="44" s="1"/>
  <c r="R24" i="44" s="1"/>
  <c r="R25" i="44" s="1"/>
  <c r="R26" i="44" s="1"/>
  <c r="R27" i="44" s="1"/>
  <c r="R28" i="44" s="1"/>
  <c r="R29" i="44" s="1"/>
  <c r="R30" i="44" s="1"/>
  <c r="R31" i="44" s="1"/>
  <c r="R32" i="44" s="1"/>
  <c r="R33" i="44" s="1"/>
  <c r="R34" i="44" s="1"/>
  <c r="R35" i="44" s="1"/>
  <c r="R36" i="44" s="1"/>
  <c r="R37" i="44" s="1"/>
  <c r="P39" i="3"/>
  <c r="D15" i="32"/>
  <c r="N39" i="40"/>
  <c r="D39" i="3"/>
  <c r="I39" i="38"/>
  <c r="K39" i="42"/>
  <c r="O39" i="41"/>
  <c r="H39" i="39"/>
  <c r="Q38" i="35"/>
  <c r="R38" i="35" s="1"/>
  <c r="L41" i="40"/>
  <c r="G42" i="3"/>
  <c r="Q21" i="40"/>
  <c r="R21" i="40" s="1"/>
  <c r="R22" i="40" s="1"/>
  <c r="R23" i="40" s="1"/>
  <c r="R24" i="40" s="1"/>
  <c r="R25" i="40" s="1"/>
  <c r="R26" i="40" s="1"/>
  <c r="R27" i="40" s="1"/>
  <c r="R28" i="40" s="1"/>
  <c r="R29" i="40" s="1"/>
  <c r="R30" i="40" s="1"/>
  <c r="R31" i="40" s="1"/>
  <c r="R32" i="40" s="1"/>
  <c r="R33" i="40" s="1"/>
  <c r="R34" i="40" s="1"/>
  <c r="R35" i="40" s="1"/>
  <c r="R36" i="40" s="1"/>
  <c r="R37" i="40" s="1"/>
  <c r="Q38" i="44"/>
  <c r="E47" i="44" s="1"/>
  <c r="G24" i="31"/>
  <c r="J39" i="36"/>
  <c r="I39" i="37"/>
  <c r="H39" i="38"/>
  <c r="G19" i="32"/>
  <c r="Q38" i="43"/>
  <c r="R38" i="28"/>
  <c r="E47" i="28"/>
  <c r="E48" i="28" s="1"/>
  <c r="L33" i="31"/>
  <c r="L41" i="44" s="1"/>
  <c r="L41" i="43"/>
  <c r="K25" i="32"/>
  <c r="K39" i="32" s="1"/>
  <c r="K38" i="32"/>
  <c r="K42" i="3"/>
  <c r="E38" i="32"/>
  <c r="E25" i="32"/>
  <c r="E39" i="32" s="1"/>
  <c r="E42" i="3"/>
  <c r="E43" i="3" s="1"/>
  <c r="L41" i="42"/>
  <c r="L41" i="38"/>
  <c r="R9" i="35"/>
  <c r="R7" i="42"/>
  <c r="R8" i="42" s="1"/>
  <c r="R9" i="42" s="1"/>
  <c r="R10" i="42" s="1"/>
  <c r="R11" i="42" s="1"/>
  <c r="R12" i="42" s="1"/>
  <c r="R13" i="42" s="1"/>
  <c r="R14" i="42" s="1"/>
  <c r="R15" i="42" s="1"/>
  <c r="R16" i="42" s="1"/>
  <c r="R17" i="42" s="1"/>
  <c r="R18" i="42" s="1"/>
  <c r="R19" i="42" s="1"/>
  <c r="R20" i="42" s="1"/>
  <c r="Q4" i="43"/>
  <c r="Q39" i="43" s="1"/>
  <c r="I39" i="43"/>
  <c r="C39" i="43"/>
  <c r="M39" i="42"/>
  <c r="Q13" i="32"/>
  <c r="R10" i="38"/>
  <c r="R11" i="38" s="1"/>
  <c r="R12" i="38" s="1"/>
  <c r="R13" i="38" s="1"/>
  <c r="R14" i="38" s="1"/>
  <c r="R15" i="38" s="1"/>
  <c r="R16" i="38" s="1"/>
  <c r="R17" i="38" s="1"/>
  <c r="R18" i="38" s="1"/>
  <c r="R19" i="38" s="1"/>
  <c r="R20" i="38" s="1"/>
  <c r="J39" i="41"/>
  <c r="P39" i="40"/>
  <c r="R7" i="44"/>
  <c r="R8" i="44" s="1"/>
  <c r="R9" i="44" s="1"/>
  <c r="R10" i="44" s="1"/>
  <c r="R11" i="44" s="1"/>
  <c r="R12" i="44" s="1"/>
  <c r="R13" i="44" s="1"/>
  <c r="R14" i="44" s="1"/>
  <c r="R15" i="44" s="1"/>
  <c r="R16" i="44" s="1"/>
  <c r="R17" i="44" s="1"/>
  <c r="R18" i="44" s="1"/>
  <c r="R19" i="44" s="1"/>
  <c r="R20" i="44" s="1"/>
  <c r="K39" i="36"/>
  <c r="K39" i="43"/>
  <c r="D33" i="74"/>
  <c r="E21" i="74"/>
  <c r="L41" i="39"/>
  <c r="O41" i="36"/>
  <c r="E47" i="35"/>
  <c r="E46" i="38"/>
  <c r="L39" i="43"/>
  <c r="G39" i="43"/>
  <c r="Q4" i="44"/>
  <c r="K39" i="41"/>
  <c r="C39" i="41"/>
  <c r="E23" i="74"/>
  <c r="G39" i="3"/>
  <c r="R19" i="31"/>
  <c r="E33" i="62"/>
  <c r="Q19" i="31"/>
  <c r="Q23" i="31"/>
  <c r="D24" i="31"/>
  <c r="D40" i="32" s="1"/>
  <c r="F51" i="46"/>
  <c r="F52" i="46" s="1"/>
  <c r="F53" i="46" s="1"/>
  <c r="F54" i="46" s="1"/>
  <c r="F55" i="46" s="1"/>
  <c r="F56" i="46" s="1"/>
  <c r="F57" i="46" s="1"/>
  <c r="F58" i="46" s="1"/>
  <c r="F59" i="46" s="1"/>
  <c r="F60" i="46" s="1"/>
  <c r="F61" i="46" s="1"/>
  <c r="F62" i="46" s="1"/>
  <c r="F63" i="46" s="1"/>
  <c r="F64" i="46" s="1"/>
  <c r="F65" i="46" s="1"/>
  <c r="F66" i="46" s="1"/>
  <c r="F67" i="46" s="1"/>
  <c r="F68" i="46" s="1"/>
  <c r="F69" i="46" s="1"/>
  <c r="F70" i="46" s="1"/>
  <c r="F71" i="46" s="1"/>
  <c r="F72" i="46" s="1"/>
  <c r="F73" i="46" s="1"/>
  <c r="F74" i="46" s="1"/>
  <c r="F75" i="46" s="1"/>
  <c r="F76" i="46" s="1"/>
  <c r="F77" i="46" s="1"/>
  <c r="F78" i="46" s="1"/>
  <c r="F79" i="46" s="1"/>
  <c r="F80" i="46" s="1"/>
  <c r="F81" i="46" s="1"/>
  <c r="F82" i="46" s="1"/>
  <c r="F83" i="46" s="1"/>
  <c r="F84" i="46" s="1"/>
  <c r="F85" i="46" s="1"/>
  <c r="F86" i="46" s="1"/>
  <c r="F87" i="46" s="1"/>
  <c r="F88" i="46" s="1"/>
  <c r="F89" i="46" s="1"/>
  <c r="F90" i="46" s="1"/>
  <c r="F91" i="46" s="1"/>
  <c r="F92" i="46" s="1"/>
  <c r="F93" i="46" s="1"/>
  <c r="F94" i="46" s="1"/>
  <c r="F95" i="46" s="1"/>
  <c r="F96" i="46" s="1"/>
  <c r="F97" i="46" s="1"/>
  <c r="F98" i="46" s="1"/>
  <c r="F99" i="46" s="1"/>
  <c r="F100" i="46" s="1"/>
  <c r="F101" i="46" s="1"/>
  <c r="F102" i="46" s="1"/>
  <c r="F103" i="46" s="1"/>
  <c r="F104" i="46" s="1"/>
  <c r="F105" i="46" s="1"/>
  <c r="F106" i="46" s="1"/>
  <c r="F107" i="46" s="1"/>
  <c r="F108" i="46" s="1"/>
  <c r="F109" i="46" s="1"/>
  <c r="F110" i="46" s="1"/>
  <c r="F111" i="46" s="1"/>
  <c r="F112" i="46" s="1"/>
  <c r="F113" i="46" s="1"/>
  <c r="F114" i="46" s="1"/>
  <c r="F115" i="46" s="1"/>
  <c r="F116" i="46" s="1"/>
  <c r="F117" i="46" s="1"/>
  <c r="F118" i="46" s="1"/>
  <c r="F119" i="46" s="1"/>
  <c r="F120" i="46" s="1"/>
  <c r="F121" i="46" s="1"/>
  <c r="F122" i="46" s="1"/>
  <c r="F123" i="46" s="1"/>
  <c r="F124" i="46" s="1"/>
  <c r="F125" i="46" s="1"/>
  <c r="F126" i="46" s="1"/>
  <c r="F127" i="46" s="1"/>
  <c r="F128" i="46" s="1"/>
  <c r="F129" i="46" s="1"/>
  <c r="F130" i="46" s="1"/>
  <c r="F131" i="46" s="1"/>
  <c r="F132" i="46" s="1"/>
  <c r="F133" i="46" s="1"/>
  <c r="F134" i="46" s="1"/>
  <c r="F135" i="46" s="1"/>
  <c r="F136" i="46" s="1"/>
  <c r="F137" i="46" s="1"/>
  <c r="F138" i="46" s="1"/>
  <c r="B25" i="31"/>
  <c r="B41" i="36" s="1"/>
  <c r="C23" i="31"/>
  <c r="C24" i="31" s="1"/>
  <c r="C41" i="35" s="1"/>
  <c r="D43" i="3"/>
  <c r="B41" i="28"/>
  <c r="R23" i="31"/>
  <c r="E149" i="52"/>
  <c r="C91" i="62"/>
  <c r="E47" i="64"/>
  <c r="E48" i="64" s="1"/>
  <c r="D70" i="52"/>
  <c r="C25" i="74" s="1"/>
  <c r="E25" i="74" s="1"/>
  <c r="P41" i="38"/>
  <c r="P28" i="31"/>
  <c r="D42" i="35"/>
  <c r="P41" i="37"/>
  <c r="R4" i="35"/>
  <c r="R4" i="43"/>
  <c r="R38" i="42"/>
  <c r="F39" i="41"/>
  <c r="F17" i="32"/>
  <c r="Q17" i="32" s="1"/>
  <c r="Q38" i="41"/>
  <c r="N24" i="31"/>
  <c r="N41" i="28"/>
  <c r="D42" i="28"/>
  <c r="D39" i="32"/>
  <c r="N38" i="32"/>
  <c r="N25" i="32"/>
  <c r="N39" i="32" s="1"/>
  <c r="D43" i="28"/>
  <c r="H26" i="32"/>
  <c r="H42" i="3"/>
  <c r="H43" i="3" s="1"/>
  <c r="G42" i="28"/>
  <c r="G43" i="28" s="1"/>
  <c r="G39" i="32"/>
  <c r="K26" i="32"/>
  <c r="K42" i="28"/>
  <c r="L25" i="32"/>
  <c r="L38" i="32"/>
  <c r="R8" i="28"/>
  <c r="R9" i="28" s="1"/>
  <c r="R10" i="28" s="1"/>
  <c r="R11" i="28" s="1"/>
  <c r="R12" i="28" s="1"/>
  <c r="R13" i="28" s="1"/>
  <c r="R14" i="28" s="1"/>
  <c r="R15" i="28" s="1"/>
  <c r="R16" i="28" s="1"/>
  <c r="R17" i="28" s="1"/>
  <c r="R18" i="28" s="1"/>
  <c r="R19" i="28" s="1"/>
  <c r="R20" i="28" s="1"/>
  <c r="G16" i="32"/>
  <c r="E46" i="41"/>
  <c r="B17" i="32"/>
  <c r="B13" i="32"/>
  <c r="R13" i="32" s="1"/>
  <c r="E46" i="37"/>
  <c r="F24" i="31"/>
  <c r="F41" i="28"/>
  <c r="M16" i="32"/>
  <c r="M39" i="40"/>
  <c r="M9" i="32"/>
  <c r="M39" i="3"/>
  <c r="Q4" i="28"/>
  <c r="R24" i="28"/>
  <c r="R25" i="28" s="1"/>
  <c r="R26" i="28" s="1"/>
  <c r="R27" i="28" s="1"/>
  <c r="R28" i="28" s="1"/>
  <c r="R29" i="28" s="1"/>
  <c r="R30" i="28" s="1"/>
  <c r="R31" i="28" s="1"/>
  <c r="R32" i="28" s="1"/>
  <c r="R33" i="28" s="1"/>
  <c r="R34" i="28" s="1"/>
  <c r="R35" i="28" s="1"/>
  <c r="R36" i="28" s="1"/>
  <c r="R37" i="28" s="1"/>
  <c r="G43" i="3"/>
  <c r="K43" i="3"/>
  <c r="M41" i="28"/>
  <c r="R7" i="3"/>
  <c r="R8" i="3" s="1"/>
  <c r="R9" i="3" s="1"/>
  <c r="R10" i="3" s="1"/>
  <c r="R11" i="3" s="1"/>
  <c r="R12" i="3" s="1"/>
  <c r="R13" i="3" s="1"/>
  <c r="R14" i="3" s="1"/>
  <c r="R15" i="3" s="1"/>
  <c r="R16" i="3" s="1"/>
  <c r="R17" i="3" s="1"/>
  <c r="R18" i="3" s="1"/>
  <c r="R19" i="3" s="1"/>
  <c r="R20" i="3" s="1"/>
  <c r="R7" i="43"/>
  <c r="R8" i="43" s="1"/>
  <c r="R9" i="43" s="1"/>
  <c r="R10" i="43" s="1"/>
  <c r="R11" i="43" s="1"/>
  <c r="R12" i="43" s="1"/>
  <c r="R13" i="43" s="1"/>
  <c r="R14" i="43" s="1"/>
  <c r="R15" i="43" s="1"/>
  <c r="R16" i="43" s="1"/>
  <c r="R17" i="43" s="1"/>
  <c r="R18" i="43" s="1"/>
  <c r="R19" i="43" s="1"/>
  <c r="R20" i="43" s="1"/>
  <c r="B39" i="36"/>
  <c r="R4" i="36"/>
  <c r="B39" i="37"/>
  <c r="O39" i="39"/>
  <c r="Q4" i="41"/>
  <c r="Q39" i="41" s="1"/>
  <c r="D39" i="41"/>
  <c r="C39" i="42"/>
  <c r="Q4" i="42"/>
  <c r="E41" i="28"/>
  <c r="Q4" i="3"/>
  <c r="R10" i="35"/>
  <c r="R11" i="35" s="1"/>
  <c r="R12" i="35" s="1"/>
  <c r="R13" i="35" s="1"/>
  <c r="R14" i="35" s="1"/>
  <c r="R15" i="35" s="1"/>
  <c r="R16" i="35" s="1"/>
  <c r="R17" i="35" s="1"/>
  <c r="R18" i="35" s="1"/>
  <c r="R19" i="35" s="1"/>
  <c r="R20" i="35" s="1"/>
  <c r="R25" i="36"/>
  <c r="R26" i="36" s="1"/>
  <c r="R27" i="36" s="1"/>
  <c r="R28" i="36" s="1"/>
  <c r="R29" i="36" s="1"/>
  <c r="R30" i="36" s="1"/>
  <c r="R31" i="36" s="1"/>
  <c r="R32" i="36" s="1"/>
  <c r="R33" i="36" s="1"/>
  <c r="R34" i="36" s="1"/>
  <c r="R35" i="36" s="1"/>
  <c r="R36" i="36" s="1"/>
  <c r="R37" i="36" s="1"/>
  <c r="D39" i="37"/>
  <c r="Q4" i="37"/>
  <c r="Q39" i="37" s="1"/>
  <c r="B39" i="41"/>
  <c r="K38" i="39"/>
  <c r="K39" i="39" s="1"/>
  <c r="Q21" i="39"/>
  <c r="R21" i="39" s="1"/>
  <c r="R22" i="39" s="1"/>
  <c r="R23" i="39" s="1"/>
  <c r="R24" i="39" s="1"/>
  <c r="R25" i="39" s="1"/>
  <c r="R26" i="39" s="1"/>
  <c r="R27" i="39" s="1"/>
  <c r="R28" i="39" s="1"/>
  <c r="R29" i="39" s="1"/>
  <c r="R30" i="39" s="1"/>
  <c r="R31" i="39" s="1"/>
  <c r="R32" i="39" s="1"/>
  <c r="R33" i="39" s="1"/>
  <c r="R34" i="39" s="1"/>
  <c r="R35" i="39" s="1"/>
  <c r="R36" i="39" s="1"/>
  <c r="R37" i="39" s="1"/>
  <c r="P38" i="38"/>
  <c r="P39" i="38" s="1"/>
  <c r="Q21" i="38"/>
  <c r="R21" i="38" s="1"/>
  <c r="R22" i="38" s="1"/>
  <c r="R23" i="38" s="1"/>
  <c r="R24" i="38" s="1"/>
  <c r="R25" i="38" s="1"/>
  <c r="R26" i="38" s="1"/>
  <c r="R27" i="38" s="1"/>
  <c r="R28" i="38" s="1"/>
  <c r="R29" i="38" s="1"/>
  <c r="R30" i="38" s="1"/>
  <c r="R31" i="38" s="1"/>
  <c r="R32" i="38" s="1"/>
  <c r="R33" i="38" s="1"/>
  <c r="R34" i="38" s="1"/>
  <c r="R35" i="38" s="1"/>
  <c r="R36" i="38" s="1"/>
  <c r="R37" i="38" s="1"/>
  <c r="D14" i="32"/>
  <c r="D39" i="38"/>
  <c r="G12" i="32"/>
  <c r="G27" i="32" s="1"/>
  <c r="G39" i="36"/>
  <c r="F10" i="32"/>
  <c r="F39" i="28"/>
  <c r="C38" i="3"/>
  <c r="Q21" i="3"/>
  <c r="R21" i="3" s="1"/>
  <c r="R22" i="3" s="1"/>
  <c r="R23" i="3" s="1"/>
  <c r="R24" i="3" s="1"/>
  <c r="R25" i="3" s="1"/>
  <c r="R26" i="3" s="1"/>
  <c r="R27" i="3" s="1"/>
  <c r="R28" i="3" s="1"/>
  <c r="R29" i="3" s="1"/>
  <c r="R30" i="3" s="1"/>
  <c r="R31" i="3" s="1"/>
  <c r="R32" i="3" s="1"/>
  <c r="R33" i="3" s="1"/>
  <c r="R34" i="3" s="1"/>
  <c r="R35" i="3" s="1"/>
  <c r="R36" i="3" s="1"/>
  <c r="R37" i="3" s="1"/>
  <c r="J39" i="44"/>
  <c r="F39" i="44"/>
  <c r="B11" i="32"/>
  <c r="E46" i="35"/>
  <c r="D18" i="32"/>
  <c r="D39" i="42"/>
  <c r="D12" i="32"/>
  <c r="D39" i="36"/>
  <c r="F11" i="32"/>
  <c r="Q11" i="32" s="1"/>
  <c r="F39" i="35"/>
  <c r="H41" i="28"/>
  <c r="H43" i="28" s="1"/>
  <c r="I39" i="44"/>
  <c r="Q38" i="36"/>
  <c r="Q4" i="40"/>
  <c r="R4" i="40" s="1"/>
  <c r="R39" i="40" s="1"/>
  <c r="L41" i="28"/>
  <c r="Q41" i="3"/>
  <c r="E39" i="36"/>
  <c r="B39" i="43"/>
  <c r="B19" i="32"/>
  <c r="R7" i="40"/>
  <c r="R8" i="40" s="1"/>
  <c r="R9" i="40" s="1"/>
  <c r="R10" i="40" s="1"/>
  <c r="R11" i="40" s="1"/>
  <c r="R12" i="40" s="1"/>
  <c r="R13" i="40" s="1"/>
  <c r="R14" i="40" s="1"/>
  <c r="R15" i="40" s="1"/>
  <c r="R16" i="40" s="1"/>
  <c r="R17" i="40" s="1"/>
  <c r="R18" i="40" s="1"/>
  <c r="R19" i="40" s="1"/>
  <c r="R20" i="40" s="1"/>
  <c r="R7" i="41"/>
  <c r="R8" i="41" s="1"/>
  <c r="R9" i="41" s="1"/>
  <c r="R10" i="41" s="1"/>
  <c r="R11" i="41" s="1"/>
  <c r="R12" i="41" s="1"/>
  <c r="R13" i="41" s="1"/>
  <c r="R14" i="41" s="1"/>
  <c r="R15" i="41" s="1"/>
  <c r="R16" i="41" s="1"/>
  <c r="R17" i="41" s="1"/>
  <c r="R18" i="41" s="1"/>
  <c r="R19" i="41" s="1"/>
  <c r="R20" i="41" s="1"/>
  <c r="B39" i="35"/>
  <c r="J39" i="35"/>
  <c r="E39" i="39"/>
  <c r="Q4" i="39"/>
  <c r="B9" i="32"/>
  <c r="B39" i="3"/>
  <c r="P20" i="32"/>
  <c r="P39" i="44"/>
  <c r="N19" i="32"/>
  <c r="N39" i="43"/>
  <c r="Q21" i="43"/>
  <c r="R21" i="43" s="1"/>
  <c r="R22" i="43" s="1"/>
  <c r="R23" i="43" s="1"/>
  <c r="R24" i="43" s="1"/>
  <c r="R25" i="43" s="1"/>
  <c r="R26" i="43" s="1"/>
  <c r="R27" i="43" s="1"/>
  <c r="R28" i="43" s="1"/>
  <c r="R29" i="43" s="1"/>
  <c r="R30" i="43" s="1"/>
  <c r="R31" i="43" s="1"/>
  <c r="R32" i="43" s="1"/>
  <c r="R33" i="43" s="1"/>
  <c r="R34" i="43" s="1"/>
  <c r="R35" i="43" s="1"/>
  <c r="R36" i="43" s="1"/>
  <c r="R37" i="43" s="1"/>
  <c r="G39" i="42"/>
  <c r="G18" i="32"/>
  <c r="K16" i="32"/>
  <c r="K39" i="40"/>
  <c r="P15" i="32"/>
  <c r="P39" i="39"/>
  <c r="I9" i="32"/>
  <c r="I39" i="3"/>
  <c r="N39" i="28"/>
  <c r="N39" i="35"/>
  <c r="M39" i="36"/>
  <c r="O39" i="40"/>
  <c r="P39" i="41"/>
  <c r="N39" i="42"/>
  <c r="L39" i="37"/>
  <c r="N39" i="41"/>
  <c r="O39" i="43"/>
  <c r="K39" i="37"/>
  <c r="D70" i="62"/>
  <c r="E25" i="45"/>
  <c r="D11" i="50"/>
  <c r="C11" i="50"/>
  <c r="E11" i="50" s="1"/>
  <c r="D12" i="50" s="1"/>
  <c r="E26" i="31"/>
  <c r="E41" i="36"/>
  <c r="H28" i="31"/>
  <c r="H41" i="38"/>
  <c r="D27" i="32"/>
  <c r="I25" i="31"/>
  <c r="E47" i="40"/>
  <c r="M25" i="31"/>
  <c r="P42" i="35"/>
  <c r="P43" i="35" s="1"/>
  <c r="O27" i="31"/>
  <c r="I41" i="35"/>
  <c r="Q39" i="40"/>
  <c r="E41" i="35"/>
  <c r="R8" i="36"/>
  <c r="R7" i="37"/>
  <c r="R8" i="37" s="1"/>
  <c r="R9" i="37" s="1"/>
  <c r="R10" i="37" s="1"/>
  <c r="R11" i="37" s="1"/>
  <c r="R12" i="37" s="1"/>
  <c r="R13" i="37" s="1"/>
  <c r="R14" i="37" s="1"/>
  <c r="R15" i="37" s="1"/>
  <c r="R16" i="37" s="1"/>
  <c r="R17" i="37" s="1"/>
  <c r="R18" i="37" s="1"/>
  <c r="R19" i="37" s="1"/>
  <c r="R20" i="37" s="1"/>
  <c r="H20" i="32"/>
  <c r="H39" i="44"/>
  <c r="L18" i="32"/>
  <c r="L39" i="42"/>
  <c r="E46" i="44"/>
  <c r="E48" i="44" s="1"/>
  <c r="B20" i="32"/>
  <c r="F19" i="32"/>
  <c r="F39" i="43"/>
  <c r="J24" i="31"/>
  <c r="B39" i="40"/>
  <c r="E46" i="40"/>
  <c r="O20" i="32"/>
  <c r="O21" i="32" s="1"/>
  <c r="O39" i="44"/>
  <c r="C20" i="32"/>
  <c r="C39" i="44"/>
  <c r="H19" i="32"/>
  <c r="H39" i="43"/>
  <c r="E19" i="32"/>
  <c r="E39" i="43"/>
  <c r="P18" i="32"/>
  <c r="P39" i="42"/>
  <c r="R9" i="36"/>
  <c r="R10" i="36" s="1"/>
  <c r="R11" i="36" s="1"/>
  <c r="R12" i="36" s="1"/>
  <c r="R13" i="36" s="1"/>
  <c r="R14" i="36" s="1"/>
  <c r="R15" i="36" s="1"/>
  <c r="R16" i="36" s="1"/>
  <c r="R17" i="36" s="1"/>
  <c r="R18" i="36" s="1"/>
  <c r="R19" i="36" s="1"/>
  <c r="R20" i="36" s="1"/>
  <c r="N20" i="32"/>
  <c r="N39" i="44"/>
  <c r="E149" i="62"/>
  <c r="E46" i="43"/>
  <c r="G41" i="35" l="1"/>
  <c r="G43" i="35" s="1"/>
  <c r="G25" i="31"/>
  <c r="G40" i="32"/>
  <c r="R11" i="32"/>
  <c r="J27" i="32"/>
  <c r="J42" i="35"/>
  <c r="K41" i="35"/>
  <c r="K25" i="31"/>
  <c r="P40" i="32"/>
  <c r="P27" i="32"/>
  <c r="Q12" i="32"/>
  <c r="R12" i="32" s="1"/>
  <c r="R39" i="35"/>
  <c r="Q39" i="35"/>
  <c r="R38" i="37"/>
  <c r="E47" i="37"/>
  <c r="E48" i="37" s="1"/>
  <c r="R38" i="44"/>
  <c r="O39" i="32"/>
  <c r="O42" i="28"/>
  <c r="O43" i="28" s="1"/>
  <c r="O26" i="32"/>
  <c r="K43" i="28"/>
  <c r="E48" i="35"/>
  <c r="R4" i="41"/>
  <c r="E26" i="32"/>
  <c r="E42" i="28"/>
  <c r="E43" i="28" s="1"/>
  <c r="Q16" i="32"/>
  <c r="R16" i="32" s="1"/>
  <c r="N21" i="32"/>
  <c r="C33" i="74"/>
  <c r="R4" i="44"/>
  <c r="Q39" i="44"/>
  <c r="E47" i="43"/>
  <c r="E48" i="43" s="1"/>
  <c r="R38" i="43"/>
  <c r="R39" i="43" s="1"/>
  <c r="E33" i="74"/>
  <c r="C25" i="31"/>
  <c r="C26" i="31" s="1"/>
  <c r="C41" i="28"/>
  <c r="B26" i="31"/>
  <c r="B41" i="37" s="1"/>
  <c r="E145" i="62"/>
  <c r="E151" i="62" s="1"/>
  <c r="E153" i="62" s="1"/>
  <c r="E145" i="52"/>
  <c r="E151" i="52" s="1"/>
  <c r="E153" i="52" s="1"/>
  <c r="D25" i="31"/>
  <c r="D41" i="36" s="1"/>
  <c r="Q24" i="31"/>
  <c r="Q41" i="28"/>
  <c r="R24" i="31"/>
  <c r="R41" i="35" s="1"/>
  <c r="D41" i="35"/>
  <c r="D43" i="35" s="1"/>
  <c r="R41" i="28"/>
  <c r="C12" i="50"/>
  <c r="E12" i="50" s="1"/>
  <c r="C13" i="50" s="1"/>
  <c r="E13" i="50" s="1"/>
  <c r="C41" i="36"/>
  <c r="M24" i="32"/>
  <c r="M21" i="32"/>
  <c r="H21" i="32"/>
  <c r="B24" i="32"/>
  <c r="Q39" i="28"/>
  <c r="R4" i="28"/>
  <c r="R39" i="28" s="1"/>
  <c r="K27" i="32"/>
  <c r="K42" i="35"/>
  <c r="K43" i="35" s="1"/>
  <c r="K40" i="32"/>
  <c r="R38" i="41"/>
  <c r="E47" i="41"/>
  <c r="E48" i="41" s="1"/>
  <c r="R4" i="3"/>
  <c r="R4" i="42"/>
  <c r="R39" i="42" s="1"/>
  <c r="Q39" i="42"/>
  <c r="L26" i="32"/>
  <c r="L39" i="32"/>
  <c r="L42" i="28"/>
  <c r="L43" i="28" s="1"/>
  <c r="I24" i="32"/>
  <c r="I21" i="32"/>
  <c r="E47" i="36"/>
  <c r="E48" i="36" s="1"/>
  <c r="Q39" i="36"/>
  <c r="R38" i="36"/>
  <c r="R39" i="36" s="1"/>
  <c r="C9" i="32"/>
  <c r="Q38" i="3"/>
  <c r="C39" i="3"/>
  <c r="Q10" i="32"/>
  <c r="R10" i="32" s="1"/>
  <c r="F25" i="32"/>
  <c r="K15" i="32"/>
  <c r="Q38" i="39"/>
  <c r="F25" i="31"/>
  <c r="F41" i="35"/>
  <c r="H40" i="32"/>
  <c r="H27" i="32"/>
  <c r="H42" i="35"/>
  <c r="H43" i="35" s="1"/>
  <c r="N41" i="35"/>
  <c r="N25" i="31"/>
  <c r="G28" i="32"/>
  <c r="G42" i="36"/>
  <c r="G41" i="32"/>
  <c r="D21" i="32"/>
  <c r="E48" i="40"/>
  <c r="F21" i="32"/>
  <c r="Q18" i="32"/>
  <c r="R18" i="32" s="1"/>
  <c r="D26" i="31"/>
  <c r="D27" i="31" s="1"/>
  <c r="R4" i="39"/>
  <c r="G21" i="32"/>
  <c r="P14" i="32"/>
  <c r="Q14" i="32" s="1"/>
  <c r="R14" i="32" s="1"/>
  <c r="Q38" i="38"/>
  <c r="R4" i="37"/>
  <c r="R39" i="37" s="1"/>
  <c r="N26" i="32"/>
  <c r="N40" i="32" s="1"/>
  <c r="N42" i="28"/>
  <c r="N43" i="28" s="1"/>
  <c r="R17" i="32"/>
  <c r="P29" i="31"/>
  <c r="P41" i="39"/>
  <c r="E27" i="31"/>
  <c r="E41" i="37"/>
  <c r="J41" i="35"/>
  <c r="J43" i="35" s="1"/>
  <c r="J25" i="31"/>
  <c r="J40" i="32"/>
  <c r="M41" i="36"/>
  <c r="M26" i="31"/>
  <c r="I26" i="31"/>
  <c r="I41" i="36"/>
  <c r="H29" i="31"/>
  <c r="H41" i="39"/>
  <c r="Q19" i="32"/>
  <c r="R19" i="32" s="1"/>
  <c r="Q20" i="32"/>
  <c r="R20" i="32" s="1"/>
  <c r="C21" i="32"/>
  <c r="O41" i="38"/>
  <c r="O28" i="31"/>
  <c r="L21" i="32"/>
  <c r="R25" i="31"/>
  <c r="B21" i="32"/>
  <c r="D28" i="32"/>
  <c r="D42" i="36"/>
  <c r="D43" i="36" s="1"/>
  <c r="D41" i="32"/>
  <c r="E21" i="32"/>
  <c r="D13" i="50" l="1"/>
  <c r="O42" i="35"/>
  <c r="O43" i="35" s="1"/>
  <c r="O40" i="32"/>
  <c r="O27" i="32"/>
  <c r="R39" i="41"/>
  <c r="J28" i="32"/>
  <c r="J42" i="36"/>
  <c r="P28" i="32"/>
  <c r="P41" i="32"/>
  <c r="P42" i="36"/>
  <c r="P43" i="36" s="1"/>
  <c r="G41" i="36"/>
  <c r="G26" i="31"/>
  <c r="K26" i="31"/>
  <c r="K41" i="36"/>
  <c r="R39" i="44"/>
  <c r="G43" i="36"/>
  <c r="E42" i="35"/>
  <c r="E43" i="35" s="1"/>
  <c r="E27" i="32"/>
  <c r="E40" i="32"/>
  <c r="B27" i="31"/>
  <c r="Q41" i="35"/>
  <c r="Q25" i="31"/>
  <c r="D41" i="37"/>
  <c r="D43" i="37" s="1"/>
  <c r="B41" i="38"/>
  <c r="B28" i="31"/>
  <c r="G42" i="37"/>
  <c r="G29" i="32"/>
  <c r="G42" i="32"/>
  <c r="E47" i="39"/>
  <c r="E48" i="39" s="1"/>
  <c r="R38" i="39"/>
  <c r="P21" i="32"/>
  <c r="P41" i="40"/>
  <c r="P30" i="31"/>
  <c r="N42" i="35"/>
  <c r="N43" i="35" s="1"/>
  <c r="N27" i="32"/>
  <c r="N26" i="31"/>
  <c r="N41" i="36"/>
  <c r="H42" i="36"/>
  <c r="H43" i="36" s="1"/>
  <c r="H41" i="32"/>
  <c r="H28" i="32"/>
  <c r="K21" i="32"/>
  <c r="Q15" i="32"/>
  <c r="R15" i="32" s="1"/>
  <c r="R38" i="3"/>
  <c r="R39" i="3" s="1"/>
  <c r="E47" i="3"/>
  <c r="E48" i="3" s="1"/>
  <c r="L27" i="32"/>
  <c r="L40" i="32"/>
  <c r="L42" i="35"/>
  <c r="L43" i="35" s="1"/>
  <c r="Q39" i="3"/>
  <c r="M25" i="32"/>
  <c r="M42" i="3"/>
  <c r="M43" i="3" s="1"/>
  <c r="M38" i="32"/>
  <c r="Q39" i="39"/>
  <c r="F42" i="28"/>
  <c r="F43" i="28" s="1"/>
  <c r="F26" i="32"/>
  <c r="F39" i="32"/>
  <c r="C24" i="32"/>
  <c r="Q9" i="32"/>
  <c r="K28" i="32"/>
  <c r="K42" i="36"/>
  <c r="K43" i="36" s="1"/>
  <c r="K41" i="32"/>
  <c r="B42" i="3"/>
  <c r="B38" i="32"/>
  <c r="B25" i="32"/>
  <c r="Q39" i="38"/>
  <c r="E47" i="38"/>
  <c r="E48" i="38" s="1"/>
  <c r="R38" i="38"/>
  <c r="R39" i="38" s="1"/>
  <c r="R39" i="39"/>
  <c r="F41" i="36"/>
  <c r="F26" i="31"/>
  <c r="I42" i="3"/>
  <c r="I43" i="3" s="1"/>
  <c r="I38" i="32"/>
  <c r="I25" i="32"/>
  <c r="C27" i="31"/>
  <c r="C41" i="37"/>
  <c r="D14" i="50"/>
  <c r="C14" i="50"/>
  <c r="E14" i="50" s="1"/>
  <c r="D41" i="38"/>
  <c r="D28" i="31"/>
  <c r="E28" i="31"/>
  <c r="E41" i="38"/>
  <c r="I27" i="31"/>
  <c r="I41" i="37"/>
  <c r="D29" i="32"/>
  <c r="D43" i="32" s="1"/>
  <c r="D42" i="37"/>
  <c r="O29" i="31"/>
  <c r="O41" i="39"/>
  <c r="H30" i="31"/>
  <c r="H41" i="40"/>
  <c r="M41" i="37"/>
  <c r="M27" i="31"/>
  <c r="J26" i="31"/>
  <c r="J41" i="32"/>
  <c r="J41" i="36"/>
  <c r="J43" i="36" s="1"/>
  <c r="R41" i="36"/>
  <c r="R26" i="31"/>
  <c r="D42" i="32"/>
  <c r="J42" i="37" l="1"/>
  <c r="J29" i="32"/>
  <c r="K41" i="37"/>
  <c r="K27" i="31"/>
  <c r="G41" i="37"/>
  <c r="G43" i="37" s="1"/>
  <c r="G27" i="31"/>
  <c r="O41" i="32"/>
  <c r="O42" i="36"/>
  <c r="O43" i="36" s="1"/>
  <c r="O28" i="32"/>
  <c r="P42" i="32"/>
  <c r="P42" i="37"/>
  <c r="P43" i="37" s="1"/>
  <c r="P29" i="32"/>
  <c r="Q21" i="32"/>
  <c r="R27" i="31"/>
  <c r="R41" i="37"/>
  <c r="E41" i="32"/>
  <c r="E28" i="32"/>
  <c r="E42" i="36"/>
  <c r="E43" i="36" s="1"/>
  <c r="Q41" i="36"/>
  <c r="Q26" i="31"/>
  <c r="B41" i="39"/>
  <c r="B29" i="31"/>
  <c r="P31" i="31"/>
  <c r="P41" i="41"/>
  <c r="G30" i="32"/>
  <c r="G42" i="38"/>
  <c r="G43" i="32"/>
  <c r="M46" i="3"/>
  <c r="B43" i="3"/>
  <c r="Q24" i="32"/>
  <c r="R9" i="32"/>
  <c r="N27" i="31"/>
  <c r="N41" i="37"/>
  <c r="K29" i="32"/>
  <c r="K42" i="37"/>
  <c r="K43" i="37" s="1"/>
  <c r="K42" i="32"/>
  <c r="C42" i="3"/>
  <c r="C43" i="3" s="1"/>
  <c r="C38" i="32"/>
  <c r="C25" i="32"/>
  <c r="M42" i="28"/>
  <c r="M43" i="28" s="1"/>
  <c r="M26" i="32"/>
  <c r="M39" i="32"/>
  <c r="L28" i="32"/>
  <c r="L42" i="36"/>
  <c r="L43" i="36" s="1"/>
  <c r="L41" i="32"/>
  <c r="N28" i="32"/>
  <c r="N42" i="36"/>
  <c r="N43" i="36" s="1"/>
  <c r="C28" i="31"/>
  <c r="C41" i="38"/>
  <c r="F27" i="32"/>
  <c r="F42" i="35"/>
  <c r="F43" i="35" s="1"/>
  <c r="F40" i="32"/>
  <c r="H42" i="37"/>
  <c r="H43" i="37" s="1"/>
  <c r="H42" i="32"/>
  <c r="H29" i="32"/>
  <c r="I39" i="32"/>
  <c r="I42" i="28"/>
  <c r="I43" i="28" s="1"/>
  <c r="I26" i="32"/>
  <c r="F27" i="31"/>
  <c r="F41" i="37"/>
  <c r="B26" i="32"/>
  <c r="B39" i="32"/>
  <c r="B42" i="28"/>
  <c r="N41" i="32"/>
  <c r="P42" i="38"/>
  <c r="P43" i="38" s="1"/>
  <c r="P30" i="32"/>
  <c r="P43" i="32"/>
  <c r="M41" i="38"/>
  <c r="M28" i="31"/>
  <c r="D41" i="39"/>
  <c r="D29" i="31"/>
  <c r="J41" i="37"/>
  <c r="J43" i="37" s="1"/>
  <c r="J42" i="32"/>
  <c r="J27" i="31"/>
  <c r="O30" i="31"/>
  <c r="O41" i="40"/>
  <c r="D42" i="38"/>
  <c r="D43" i="38" s="1"/>
  <c r="D30" i="32"/>
  <c r="R41" i="38"/>
  <c r="R28" i="31"/>
  <c r="H31" i="31"/>
  <c r="H41" i="41"/>
  <c r="I28" i="31"/>
  <c r="I41" i="38"/>
  <c r="E41" i="39"/>
  <c r="E29" i="31"/>
  <c r="D15" i="50"/>
  <c r="C15" i="50"/>
  <c r="E15" i="50" s="1"/>
  <c r="G28" i="31" l="1"/>
  <c r="G41" i="38"/>
  <c r="Q27" i="31"/>
  <c r="Q41" i="38" s="1"/>
  <c r="Q41" i="37"/>
  <c r="K41" i="38"/>
  <c r="K28" i="31"/>
  <c r="G43" i="38"/>
  <c r="J30" i="32"/>
  <c r="J42" i="38"/>
  <c r="O29" i="32"/>
  <c r="O42" i="37"/>
  <c r="O43" i="37" s="1"/>
  <c r="O42" i="32"/>
  <c r="E29" i="32"/>
  <c r="E42" i="37"/>
  <c r="E43" i="37" s="1"/>
  <c r="E42" i="32"/>
  <c r="Q28" i="31"/>
  <c r="B30" i="31"/>
  <c r="B41" i="40"/>
  <c r="M46" i="28"/>
  <c r="B43" i="28"/>
  <c r="F42" i="36"/>
  <c r="F43" i="36" s="1"/>
  <c r="F28" i="32"/>
  <c r="F41" i="32"/>
  <c r="K30" i="32"/>
  <c r="K42" i="38"/>
  <c r="K43" i="32"/>
  <c r="N41" i="38"/>
  <c r="N28" i="31"/>
  <c r="I46" i="28"/>
  <c r="P44" i="32"/>
  <c r="P42" i="39"/>
  <c r="P43" i="39" s="1"/>
  <c r="P31" i="32"/>
  <c r="F28" i="31"/>
  <c r="F41" i="38"/>
  <c r="L42" i="37"/>
  <c r="L43" i="37" s="1"/>
  <c r="L29" i="32"/>
  <c r="L42" i="32"/>
  <c r="C26" i="32"/>
  <c r="C42" i="28"/>
  <c r="C43" i="28" s="1"/>
  <c r="C39" i="32"/>
  <c r="R24" i="32"/>
  <c r="R21" i="32"/>
  <c r="B27" i="32"/>
  <c r="B42" i="35"/>
  <c r="B40" i="32"/>
  <c r="I42" i="35"/>
  <c r="I43" i="35" s="1"/>
  <c r="I27" i="32"/>
  <c r="I40" i="32"/>
  <c r="C41" i="39"/>
  <c r="C29" i="31"/>
  <c r="N42" i="37"/>
  <c r="N43" i="37" s="1"/>
  <c r="N29" i="32"/>
  <c r="N42" i="32"/>
  <c r="Q38" i="32"/>
  <c r="R38" i="32" s="1"/>
  <c r="Q25" i="32"/>
  <c r="Q42" i="3"/>
  <c r="P32" i="31"/>
  <c r="P41" i="42"/>
  <c r="H30" i="32"/>
  <c r="H42" i="38"/>
  <c r="H43" i="38" s="1"/>
  <c r="H43" i="32"/>
  <c r="M27" i="32"/>
  <c r="M40" i="32"/>
  <c r="M42" i="35"/>
  <c r="M43" i="35" s="1"/>
  <c r="G31" i="32"/>
  <c r="G42" i="39"/>
  <c r="G44" i="32"/>
  <c r="D30" i="31"/>
  <c r="D41" i="40"/>
  <c r="M29" i="31"/>
  <c r="M41" i="39"/>
  <c r="H41" i="42"/>
  <c r="H32" i="31"/>
  <c r="D31" i="32"/>
  <c r="D42" i="39"/>
  <c r="D43" i="39" s="1"/>
  <c r="O41" i="41"/>
  <c r="O31" i="31"/>
  <c r="D44" i="32"/>
  <c r="I41" i="39"/>
  <c r="I29" i="31"/>
  <c r="J41" i="38"/>
  <c r="J43" i="38" s="1"/>
  <c r="J43" i="32"/>
  <c r="J28" i="31"/>
  <c r="D16" i="50"/>
  <c r="C16" i="50"/>
  <c r="E16" i="50" s="1"/>
  <c r="R41" i="39"/>
  <c r="R29" i="31"/>
  <c r="E41" i="40"/>
  <c r="E30" i="31"/>
  <c r="J42" i="39" l="1"/>
  <c r="J31" i="32"/>
  <c r="K41" i="39"/>
  <c r="K29" i="31"/>
  <c r="G43" i="39"/>
  <c r="K43" i="38"/>
  <c r="O30" i="32"/>
  <c r="O42" i="38"/>
  <c r="O43" i="38" s="1"/>
  <c r="O43" i="32"/>
  <c r="G29" i="31"/>
  <c r="G41" i="39"/>
  <c r="E43" i="32"/>
  <c r="E42" i="38"/>
  <c r="E43" i="38" s="1"/>
  <c r="E30" i="32"/>
  <c r="Q29" i="31"/>
  <c r="Q41" i="39"/>
  <c r="B31" i="31"/>
  <c r="B41" i="41"/>
  <c r="G32" i="32"/>
  <c r="G42" i="40"/>
  <c r="G45" i="32"/>
  <c r="H42" i="39"/>
  <c r="H43" i="39" s="1"/>
  <c r="H31" i="32"/>
  <c r="H44" i="32"/>
  <c r="Q43" i="3"/>
  <c r="M47" i="3"/>
  <c r="N42" i="38"/>
  <c r="N43" i="38" s="1"/>
  <c r="N30" i="32"/>
  <c r="M46" i="35"/>
  <c r="B43" i="35"/>
  <c r="R42" i="3"/>
  <c r="R43" i="3" s="1"/>
  <c r="R25" i="32"/>
  <c r="M28" i="32"/>
  <c r="M42" i="36"/>
  <c r="M43" i="36" s="1"/>
  <c r="M41" i="32"/>
  <c r="Q26" i="32"/>
  <c r="Q42" i="28"/>
  <c r="Q39" i="32"/>
  <c r="R39" i="32" s="1"/>
  <c r="I42" i="36"/>
  <c r="I43" i="36" s="1"/>
  <c r="I28" i="32"/>
  <c r="I41" i="32"/>
  <c r="B41" i="32"/>
  <c r="B28" i="32"/>
  <c r="B42" i="36"/>
  <c r="L30" i="32"/>
  <c r="L42" i="38"/>
  <c r="L43" i="38" s="1"/>
  <c r="L43" i="32"/>
  <c r="F41" i="39"/>
  <c r="F29" i="31"/>
  <c r="N43" i="32"/>
  <c r="C41" i="40"/>
  <c r="C30" i="31"/>
  <c r="P45" i="32"/>
  <c r="P32" i="32"/>
  <c r="P42" i="40"/>
  <c r="P43" i="40" s="1"/>
  <c r="N41" i="39"/>
  <c r="N29" i="31"/>
  <c r="N44" i="32"/>
  <c r="K31" i="32"/>
  <c r="K42" i="39"/>
  <c r="K43" i="39" s="1"/>
  <c r="K44" i="32"/>
  <c r="F42" i="37"/>
  <c r="F43" i="37" s="1"/>
  <c r="F29" i="32"/>
  <c r="F42" i="32"/>
  <c r="I46" i="35"/>
  <c r="P33" i="31"/>
  <c r="P41" i="43"/>
  <c r="C40" i="32"/>
  <c r="C42" i="35"/>
  <c r="C43" i="35" s="1"/>
  <c r="C27" i="32"/>
  <c r="C17" i="50"/>
  <c r="E17" i="50" s="1"/>
  <c r="D17" i="50"/>
  <c r="R30" i="31"/>
  <c r="R41" i="40"/>
  <c r="D42" i="40"/>
  <c r="D43" i="40" s="1"/>
  <c r="D32" i="32"/>
  <c r="D46" i="32" s="1"/>
  <c r="H33" i="31"/>
  <c r="H41" i="43"/>
  <c r="D45" i="32"/>
  <c r="E41" i="41"/>
  <c r="E31" i="31"/>
  <c r="O41" i="42"/>
  <c r="O32" i="31"/>
  <c r="D31" i="31"/>
  <c r="D41" i="41"/>
  <c r="J29" i="31"/>
  <c r="J41" i="39"/>
  <c r="J43" i="39" s="1"/>
  <c r="J44" i="32"/>
  <c r="I41" i="40"/>
  <c r="I30" i="31"/>
  <c r="M30" i="31"/>
  <c r="M41" i="40"/>
  <c r="K41" i="40" l="1"/>
  <c r="K30" i="31"/>
  <c r="O44" i="32"/>
  <c r="O42" i="39"/>
  <c r="O43" i="39" s="1"/>
  <c r="O31" i="32"/>
  <c r="G41" i="40"/>
  <c r="G43" i="40" s="1"/>
  <c r="G30" i="31"/>
  <c r="G46" i="32" s="1"/>
  <c r="J32" i="32"/>
  <c r="J42" i="40"/>
  <c r="E44" i="32"/>
  <c r="E42" i="39"/>
  <c r="E43" i="39" s="1"/>
  <c r="E31" i="32"/>
  <c r="Q30" i="31"/>
  <c r="Q41" i="40"/>
  <c r="B32" i="31"/>
  <c r="B41" i="42"/>
  <c r="C42" i="36"/>
  <c r="C43" i="36" s="1"/>
  <c r="C41" i="32"/>
  <c r="C28" i="32"/>
  <c r="P42" i="41"/>
  <c r="P43" i="41" s="1"/>
  <c r="P33" i="32"/>
  <c r="P46" i="32"/>
  <c r="C41" i="41"/>
  <c r="C31" i="31"/>
  <c r="R42" i="28"/>
  <c r="R43" i="28" s="1"/>
  <c r="R26" i="32"/>
  <c r="N42" i="39"/>
  <c r="N43" i="39" s="1"/>
  <c r="N31" i="32"/>
  <c r="N45" i="32" s="1"/>
  <c r="N41" i="40"/>
  <c r="N30" i="31"/>
  <c r="F30" i="31"/>
  <c r="F41" i="40"/>
  <c r="L44" i="32"/>
  <c r="L31" i="32"/>
  <c r="L42" i="39"/>
  <c r="L43" i="39" s="1"/>
  <c r="M47" i="28"/>
  <c r="Q43" i="28"/>
  <c r="M29" i="32"/>
  <c r="M42" i="37"/>
  <c r="M43" i="37" s="1"/>
  <c r="M42" i="32"/>
  <c r="H32" i="32"/>
  <c r="H42" i="40"/>
  <c r="H43" i="40" s="1"/>
  <c r="H45" i="32"/>
  <c r="G33" i="32"/>
  <c r="G42" i="41"/>
  <c r="P41" i="44"/>
  <c r="B43" i="36"/>
  <c r="M46" i="36"/>
  <c r="I42" i="37"/>
  <c r="I43" i="37" s="1"/>
  <c r="I29" i="32"/>
  <c r="I42" i="32"/>
  <c r="Q40" i="32"/>
  <c r="R40" i="32" s="1"/>
  <c r="Q27" i="32"/>
  <c r="Q42" i="35"/>
  <c r="I47" i="28"/>
  <c r="I48" i="28" s="1"/>
  <c r="M48" i="3"/>
  <c r="F30" i="32"/>
  <c r="F42" i="38"/>
  <c r="F43" i="38" s="1"/>
  <c r="F43" i="32"/>
  <c r="K32" i="32"/>
  <c r="K42" i="40"/>
  <c r="K43" i="40" s="1"/>
  <c r="K45" i="32"/>
  <c r="B42" i="32"/>
  <c r="B42" i="37"/>
  <c r="B29" i="32"/>
  <c r="I46" i="36"/>
  <c r="D18" i="50"/>
  <c r="C18" i="50"/>
  <c r="E18" i="50" s="1"/>
  <c r="R41" i="41"/>
  <c r="R31" i="31"/>
  <c r="O41" i="43"/>
  <c r="O33" i="31"/>
  <c r="M31" i="31"/>
  <c r="M41" i="41"/>
  <c r="H41" i="44"/>
  <c r="I41" i="41"/>
  <c r="I31" i="31"/>
  <c r="D32" i="31"/>
  <c r="D41" i="42"/>
  <c r="E32" i="31"/>
  <c r="E41" i="42"/>
  <c r="D33" i="32"/>
  <c r="D42" i="41"/>
  <c r="D43" i="41" s="1"/>
  <c r="J30" i="31"/>
  <c r="J41" i="40"/>
  <c r="J43" i="40" s="1"/>
  <c r="J45" i="32"/>
  <c r="G41" i="41" l="1"/>
  <c r="G31" i="31"/>
  <c r="G43" i="41"/>
  <c r="O45" i="32"/>
  <c r="O42" i="40"/>
  <c r="O43" i="40" s="1"/>
  <c r="O32" i="32"/>
  <c r="K41" i="41"/>
  <c r="K31" i="31"/>
  <c r="J42" i="41"/>
  <c r="J33" i="32"/>
  <c r="E42" i="40"/>
  <c r="E43" i="40" s="1"/>
  <c r="E45" i="32"/>
  <c r="E32" i="32"/>
  <c r="Q41" i="41"/>
  <c r="Q31" i="31"/>
  <c r="B33" i="31"/>
  <c r="B41" i="44" s="1"/>
  <c r="B41" i="43"/>
  <c r="M46" i="37"/>
  <c r="B43" i="37"/>
  <c r="K42" i="41"/>
  <c r="K43" i="41" s="1"/>
  <c r="K33" i="32"/>
  <c r="K46" i="32"/>
  <c r="I46" i="37"/>
  <c r="H42" i="41"/>
  <c r="H43" i="41" s="1"/>
  <c r="H33" i="32"/>
  <c r="H46" i="32"/>
  <c r="C41" i="42"/>
  <c r="C32" i="31"/>
  <c r="G42" i="42"/>
  <c r="G34" i="32"/>
  <c r="G47" i="32"/>
  <c r="M42" i="38"/>
  <c r="M43" i="38" s="1"/>
  <c r="M30" i="32"/>
  <c r="M43" i="32"/>
  <c r="L45" i="32"/>
  <c r="L42" i="40"/>
  <c r="L43" i="40" s="1"/>
  <c r="L32" i="32"/>
  <c r="F41" i="41"/>
  <c r="F31" i="31"/>
  <c r="R27" i="32"/>
  <c r="R42" i="35"/>
  <c r="R43" i="35" s="1"/>
  <c r="C42" i="37"/>
  <c r="C43" i="37" s="1"/>
  <c r="C42" i="32"/>
  <c r="C29" i="32"/>
  <c r="M47" i="35"/>
  <c r="Q43" i="35"/>
  <c r="I30" i="32"/>
  <c r="I42" i="38"/>
  <c r="I43" i="38" s="1"/>
  <c r="I43" i="32"/>
  <c r="B42" i="38"/>
  <c r="B43" i="32"/>
  <c r="B30" i="32"/>
  <c r="F31" i="32"/>
  <c r="F42" i="39"/>
  <c r="F43" i="39" s="1"/>
  <c r="F44" i="32"/>
  <c r="Q42" i="36"/>
  <c r="Q41" i="32"/>
  <c r="R41" i="32" s="1"/>
  <c r="Q28" i="32"/>
  <c r="I47" i="35"/>
  <c r="I48" i="35" s="1"/>
  <c r="M48" i="28"/>
  <c r="N31" i="31"/>
  <c r="N41" i="41"/>
  <c r="N32" i="32"/>
  <c r="N46" i="32" s="1"/>
  <c r="N42" i="40"/>
  <c r="N43" i="40" s="1"/>
  <c r="P42" i="42"/>
  <c r="P43" i="42" s="1"/>
  <c r="P34" i="32"/>
  <c r="P47" i="32"/>
  <c r="D19" i="50"/>
  <c r="C19" i="50"/>
  <c r="E19" i="50" s="1"/>
  <c r="E41" i="43"/>
  <c r="E33" i="31"/>
  <c r="D34" i="32"/>
  <c r="D42" i="42"/>
  <c r="D43" i="42" s="1"/>
  <c r="I41" i="42"/>
  <c r="I32" i="31"/>
  <c r="D47" i="32"/>
  <c r="O41" i="44"/>
  <c r="R41" i="42"/>
  <c r="R32" i="31"/>
  <c r="J41" i="41"/>
  <c r="J43" i="41" s="1"/>
  <c r="J31" i="31"/>
  <c r="J46" i="32"/>
  <c r="D33" i="31"/>
  <c r="D48" i="32"/>
  <c r="D41" i="43"/>
  <c r="M32" i="31"/>
  <c r="M41" i="42"/>
  <c r="K41" i="42" l="1"/>
  <c r="K32" i="31"/>
  <c r="O42" i="41"/>
  <c r="O43" i="41" s="1"/>
  <c r="O33" i="32"/>
  <c r="O46" i="32"/>
  <c r="G43" i="42"/>
  <c r="J34" i="32"/>
  <c r="J42" i="42"/>
  <c r="G32" i="31"/>
  <c r="G41" i="42"/>
  <c r="E33" i="32"/>
  <c r="E42" i="41"/>
  <c r="E43" i="41" s="1"/>
  <c r="E46" i="32"/>
  <c r="Q32" i="31"/>
  <c r="Q41" i="42"/>
  <c r="P35" i="32"/>
  <c r="P42" i="43"/>
  <c r="P43" i="43" s="1"/>
  <c r="P48" i="32"/>
  <c r="Q42" i="32"/>
  <c r="R42" i="32" s="1"/>
  <c r="Q42" i="37"/>
  <c r="Q29" i="32"/>
  <c r="B43" i="38"/>
  <c r="M46" i="38"/>
  <c r="F32" i="31"/>
  <c r="F41" i="42"/>
  <c r="C41" i="43"/>
  <c r="C33" i="31"/>
  <c r="C41" i="44" s="1"/>
  <c r="I47" i="36"/>
  <c r="I48" i="36" s="1"/>
  <c r="M48" i="35"/>
  <c r="F42" i="40"/>
  <c r="F43" i="40" s="1"/>
  <c r="F32" i="32"/>
  <c r="F45" i="32"/>
  <c r="I31" i="32"/>
  <c r="I42" i="39"/>
  <c r="I43" i="39" s="1"/>
  <c r="I44" i="32"/>
  <c r="G35" i="32"/>
  <c r="G42" i="43"/>
  <c r="G48" i="32"/>
  <c r="I46" i="38"/>
  <c r="N42" i="41"/>
  <c r="N43" i="41" s="1"/>
  <c r="N33" i="32"/>
  <c r="N47" i="32" s="1"/>
  <c r="H34" i="32"/>
  <c r="H42" i="42"/>
  <c r="H43" i="42" s="1"/>
  <c r="H47" i="32"/>
  <c r="N32" i="31"/>
  <c r="N41" i="42"/>
  <c r="M47" i="36"/>
  <c r="Q43" i="36"/>
  <c r="B42" i="39"/>
  <c r="B31" i="32"/>
  <c r="B44" i="32"/>
  <c r="C42" i="38"/>
  <c r="C43" i="38" s="1"/>
  <c r="C30" i="32"/>
  <c r="C43" i="32"/>
  <c r="R42" i="36"/>
  <c r="R43" i="36" s="1"/>
  <c r="R28" i="32"/>
  <c r="L42" i="41"/>
  <c r="L43" i="41" s="1"/>
  <c r="L46" i="32"/>
  <c r="L33" i="32"/>
  <c r="M31" i="32"/>
  <c r="M42" i="39"/>
  <c r="M43" i="39" s="1"/>
  <c r="M44" i="32"/>
  <c r="K34" i="32"/>
  <c r="K42" i="42"/>
  <c r="K43" i="42" s="1"/>
  <c r="K47" i="32"/>
  <c r="D20" i="50"/>
  <c r="C20" i="50"/>
  <c r="E20" i="50" s="1"/>
  <c r="M41" i="43"/>
  <c r="M33" i="31"/>
  <c r="J32" i="31"/>
  <c r="J47" i="32"/>
  <c r="J41" i="42"/>
  <c r="J43" i="42" s="1"/>
  <c r="R41" i="43"/>
  <c r="R33" i="31"/>
  <c r="R41" i="44" s="1"/>
  <c r="D42" i="43"/>
  <c r="D43" i="43" s="1"/>
  <c r="D35" i="32"/>
  <c r="D42" i="44" s="1"/>
  <c r="E41" i="44"/>
  <c r="D41" i="44"/>
  <c r="I33" i="31"/>
  <c r="I41" i="43"/>
  <c r="J35" i="32" l="1"/>
  <c r="J42" i="44" s="1"/>
  <c r="J42" i="43"/>
  <c r="O42" i="42"/>
  <c r="O43" i="42" s="1"/>
  <c r="O47" i="32"/>
  <c r="O34" i="32"/>
  <c r="K41" i="43"/>
  <c r="K33" i="31"/>
  <c r="K41" i="44" s="1"/>
  <c r="G43" i="43"/>
  <c r="G41" i="43"/>
  <c r="G33" i="31"/>
  <c r="G41" i="44" s="1"/>
  <c r="D43" i="44"/>
  <c r="E47" i="32"/>
  <c r="E42" i="42"/>
  <c r="E43" i="42" s="1"/>
  <c r="E34" i="32"/>
  <c r="Q33" i="31"/>
  <c r="Q41" i="44" s="1"/>
  <c r="Q41" i="43"/>
  <c r="D49" i="32"/>
  <c r="B42" i="40"/>
  <c r="B32" i="32"/>
  <c r="B45" i="32"/>
  <c r="N34" i="32"/>
  <c r="N48" i="32" s="1"/>
  <c r="N42" i="42"/>
  <c r="N43" i="42" s="1"/>
  <c r="F33" i="32"/>
  <c r="F42" i="41"/>
  <c r="F43" i="41" s="1"/>
  <c r="F46" i="32"/>
  <c r="Q42" i="38"/>
  <c r="Q30" i="32"/>
  <c r="Q43" i="32"/>
  <c r="R43" i="32" s="1"/>
  <c r="L34" i="32"/>
  <c r="L47" i="32"/>
  <c r="L42" i="42"/>
  <c r="L43" i="42" s="1"/>
  <c r="I47" i="37"/>
  <c r="I48" i="37" s="1"/>
  <c r="M48" i="36"/>
  <c r="C31" i="32"/>
  <c r="C44" i="32"/>
  <c r="C42" i="39"/>
  <c r="C43" i="39" s="1"/>
  <c r="B43" i="39"/>
  <c r="M46" i="39"/>
  <c r="F41" i="43"/>
  <c r="F33" i="31"/>
  <c r="M47" i="37"/>
  <c r="Q43" i="37"/>
  <c r="P42" i="44"/>
  <c r="P43" i="44" s="1"/>
  <c r="P49" i="32"/>
  <c r="K42" i="43"/>
  <c r="K43" i="43" s="1"/>
  <c r="K35" i="32"/>
  <c r="K48" i="32"/>
  <c r="M32" i="32"/>
  <c r="M42" i="40"/>
  <c r="M43" i="40" s="1"/>
  <c r="M45" i="32"/>
  <c r="R42" i="37"/>
  <c r="R43" i="37" s="1"/>
  <c r="R29" i="32"/>
  <c r="N33" i="31"/>
  <c r="N41" i="43"/>
  <c r="H42" i="43"/>
  <c r="H43" i="43" s="1"/>
  <c r="H35" i="32"/>
  <c r="H48" i="32"/>
  <c r="G42" i="44"/>
  <c r="G43" i="44" s="1"/>
  <c r="G49" i="32"/>
  <c r="I32" i="32"/>
  <c r="I42" i="40"/>
  <c r="I43" i="40" s="1"/>
  <c r="I45" i="32"/>
  <c r="I46" i="39"/>
  <c r="C21" i="50"/>
  <c r="E21" i="50" s="1"/>
  <c r="D21" i="50"/>
  <c r="I41" i="44"/>
  <c r="J33" i="31"/>
  <c r="J41" i="43"/>
  <c r="J43" i="43" s="1"/>
  <c r="J48" i="32"/>
  <c r="M41" i="44"/>
  <c r="O35" i="32" l="1"/>
  <c r="O42" i="43"/>
  <c r="O43" i="43" s="1"/>
  <c r="O48" i="32"/>
  <c r="E48" i="32"/>
  <c r="E42" i="43"/>
  <c r="E43" i="43" s="1"/>
  <c r="E35" i="32"/>
  <c r="F41" i="44"/>
  <c r="K42" i="44"/>
  <c r="K43" i="44" s="1"/>
  <c r="K49" i="32"/>
  <c r="Q43" i="38"/>
  <c r="M47" i="38"/>
  <c r="F42" i="42"/>
  <c r="F43" i="42" s="1"/>
  <c r="F34" i="32"/>
  <c r="F47" i="32"/>
  <c r="B42" i="41"/>
  <c r="B33" i="32"/>
  <c r="B46" i="32"/>
  <c r="Q42" i="39"/>
  <c r="Q31" i="32"/>
  <c r="Q44" i="32"/>
  <c r="R44" i="32" s="1"/>
  <c r="I33" i="32"/>
  <c r="I42" i="41"/>
  <c r="I43" i="41" s="1"/>
  <c r="I46" i="32"/>
  <c r="H42" i="44"/>
  <c r="H43" i="44" s="1"/>
  <c r="H49" i="32"/>
  <c r="N41" i="44"/>
  <c r="L48" i="32"/>
  <c r="L35" i="32"/>
  <c r="L42" i="43"/>
  <c r="L43" i="43" s="1"/>
  <c r="B43" i="40"/>
  <c r="M46" i="40"/>
  <c r="R42" i="38"/>
  <c r="R43" i="38" s="1"/>
  <c r="R30" i="32"/>
  <c r="M33" i="32"/>
  <c r="M42" i="41"/>
  <c r="M43" i="41" s="1"/>
  <c r="M46" i="32"/>
  <c r="I47" i="38"/>
  <c r="I48" i="38" s="1"/>
  <c r="M48" i="37"/>
  <c r="I46" i="40"/>
  <c r="C45" i="32"/>
  <c r="C42" i="40"/>
  <c r="C43" i="40" s="1"/>
  <c r="C32" i="32"/>
  <c r="N35" i="32"/>
  <c r="N42" i="44" s="1"/>
  <c r="N43" i="44" s="1"/>
  <c r="N42" i="43"/>
  <c r="N43" i="43" s="1"/>
  <c r="D22" i="50"/>
  <c r="C22" i="50"/>
  <c r="E22" i="50" s="1"/>
  <c r="J41" i="44"/>
  <c r="J43" i="44" s="1"/>
  <c r="J49" i="32"/>
  <c r="N49" i="32" l="1"/>
  <c r="O42" i="44"/>
  <c r="O43" i="44" s="1"/>
  <c r="O49" i="32"/>
  <c r="E42" i="44"/>
  <c r="E43" i="44" s="1"/>
  <c r="E49" i="32"/>
  <c r="B47" i="32"/>
  <c r="B42" i="42"/>
  <c r="B34" i="32"/>
  <c r="Q42" i="40"/>
  <c r="Q45" i="32"/>
  <c r="R45" i="32" s="1"/>
  <c r="Q32" i="32"/>
  <c r="M46" i="41"/>
  <c r="B43" i="41"/>
  <c r="I47" i="39"/>
  <c r="I48" i="39" s="1"/>
  <c r="M48" i="38"/>
  <c r="R31" i="32"/>
  <c r="R42" i="39"/>
  <c r="R43" i="39" s="1"/>
  <c r="C33" i="32"/>
  <c r="C46" i="32"/>
  <c r="C42" i="41"/>
  <c r="C43" i="41" s="1"/>
  <c r="L49" i="32"/>
  <c r="L42" i="44"/>
  <c r="L43" i="44" s="1"/>
  <c r="I42" i="42"/>
  <c r="I43" i="42" s="1"/>
  <c r="I34" i="32"/>
  <c r="I47" i="32"/>
  <c r="M47" i="39"/>
  <c r="Q43" i="39"/>
  <c r="M42" i="42"/>
  <c r="M43" i="42" s="1"/>
  <c r="M34" i="32"/>
  <c r="M47" i="32"/>
  <c r="I46" i="41"/>
  <c r="F35" i="32"/>
  <c r="F42" i="43"/>
  <c r="F43" i="43" s="1"/>
  <c r="F48" i="32"/>
  <c r="D23" i="50"/>
  <c r="C23" i="50"/>
  <c r="E23" i="50" s="1"/>
  <c r="M35" i="32" l="1"/>
  <c r="M42" i="43"/>
  <c r="M43" i="43" s="1"/>
  <c r="M48" i="32"/>
  <c r="I42" i="43"/>
  <c r="I43" i="43" s="1"/>
  <c r="I35" i="32"/>
  <c r="I48" i="32"/>
  <c r="M47" i="40"/>
  <c r="Q43" i="40"/>
  <c r="R32" i="32"/>
  <c r="R42" i="40"/>
  <c r="R43" i="40" s="1"/>
  <c r="I46" i="42"/>
  <c r="B42" i="43"/>
  <c r="B35" i="32"/>
  <c r="B48" i="32"/>
  <c r="I47" i="40"/>
  <c r="I48" i="40" s="1"/>
  <c r="M48" i="39"/>
  <c r="Q33" i="32"/>
  <c r="Q46" i="32"/>
  <c r="R46" i="32" s="1"/>
  <c r="Q42" i="41"/>
  <c r="M46" i="42"/>
  <c r="B43" i="42"/>
  <c r="F42" i="44"/>
  <c r="F43" i="44" s="1"/>
  <c r="F49" i="32"/>
  <c r="C42" i="42"/>
  <c r="C43" i="42" s="1"/>
  <c r="C47" i="32"/>
  <c r="C34" i="32"/>
  <c r="D24" i="50"/>
  <c r="C24" i="50"/>
  <c r="E24" i="50" s="1"/>
  <c r="C48" i="32" l="1"/>
  <c r="C42" i="43"/>
  <c r="C43" i="43" s="1"/>
  <c r="C35" i="32"/>
  <c r="Q34" i="32"/>
  <c r="Q47" i="32"/>
  <c r="R47" i="32" s="1"/>
  <c r="Q42" i="42"/>
  <c r="B49" i="32"/>
  <c r="B42" i="44"/>
  <c r="I47" i="41"/>
  <c r="I48" i="41" s="1"/>
  <c r="M48" i="40"/>
  <c r="I46" i="43"/>
  <c r="M46" i="43"/>
  <c r="B43" i="43"/>
  <c r="R33" i="32"/>
  <c r="R42" i="41"/>
  <c r="R43" i="41" s="1"/>
  <c r="M47" i="41"/>
  <c r="Q43" i="41"/>
  <c r="I42" i="44"/>
  <c r="I43" i="44" s="1"/>
  <c r="I49" i="32"/>
  <c r="M42" i="44"/>
  <c r="M43" i="44" s="1"/>
  <c r="M49" i="32"/>
  <c r="D25" i="50"/>
  <c r="C25" i="50"/>
  <c r="E25" i="50" s="1"/>
  <c r="I47" i="42" l="1"/>
  <c r="I48" i="42" s="1"/>
  <c r="M48" i="41"/>
  <c r="Q43" i="42"/>
  <c r="M47" i="42"/>
  <c r="C42" i="44"/>
  <c r="C43" i="44" s="1"/>
  <c r="C49" i="32"/>
  <c r="R42" i="42"/>
  <c r="R43" i="42" s="1"/>
  <c r="R34" i="32"/>
  <c r="I46" i="44"/>
  <c r="M46" i="44"/>
  <c r="B43" i="44"/>
  <c r="Q35" i="32"/>
  <c r="Q42" i="43"/>
  <c r="Q48" i="32"/>
  <c r="R48" i="32" s="1"/>
  <c r="C26" i="50"/>
  <c r="E26" i="50" s="1"/>
  <c r="D26" i="50"/>
  <c r="R35" i="32" l="1"/>
  <c r="R42" i="44" s="1"/>
  <c r="R43" i="44" s="1"/>
  <c r="R42" i="43"/>
  <c r="R43" i="43" s="1"/>
  <c r="I47" i="43"/>
  <c r="I48" i="43" s="1"/>
  <c r="M48" i="42"/>
  <c r="M47" i="43"/>
  <c r="Q43" i="43"/>
  <c r="Q49" i="32"/>
  <c r="R49" i="32" s="1"/>
  <c r="Q42" i="44"/>
  <c r="D27" i="50"/>
  <c r="C27" i="50"/>
  <c r="E27" i="50" s="1"/>
  <c r="M47" i="44" l="1"/>
  <c r="M48" i="44" s="1"/>
  <c r="Q43" i="44"/>
  <c r="I47" i="44"/>
  <c r="I48" i="44" s="1"/>
  <c r="M48" i="43"/>
  <c r="C28" i="50"/>
  <c r="E28" i="50" s="1"/>
  <c r="D28" i="50"/>
  <c r="C29" i="50" l="1"/>
  <c r="E29" i="50" s="1"/>
  <c r="D29" i="50"/>
  <c r="D30" i="50" l="1"/>
  <c r="C30" i="50"/>
  <c r="E30" i="50" s="1"/>
  <c r="D31" i="50" l="1"/>
  <c r="C31" i="50"/>
  <c r="E31" i="50" s="1"/>
  <c r="C32" i="50" l="1"/>
  <c r="E32" i="50" s="1"/>
  <c r="D32" i="50"/>
  <c r="C33" i="50" l="1"/>
  <c r="E33" i="50" s="1"/>
  <c r="D33" i="50"/>
  <c r="C34" i="50" l="1"/>
  <c r="E34" i="50" s="1"/>
  <c r="D34" i="50"/>
  <c r="D35" i="50" l="1"/>
  <c r="C35" i="50"/>
  <c r="E35" i="50" s="1"/>
  <c r="C36" i="50" l="1"/>
  <c r="E36" i="50" s="1"/>
  <c r="D36" i="50"/>
  <c r="D37" i="50" l="1"/>
  <c r="C37" i="50"/>
  <c r="E37" i="50" s="1"/>
  <c r="C38" i="50" l="1"/>
  <c r="E38" i="50" s="1"/>
  <c r="D38" i="50"/>
  <c r="D39" i="50" l="1"/>
  <c r="C39" i="50"/>
  <c r="E39" i="50" s="1"/>
  <c r="C40" i="50" l="1"/>
  <c r="E40" i="50" s="1"/>
  <c r="D40" i="50"/>
  <c r="C41" i="50" l="1"/>
  <c r="E41" i="50" s="1"/>
  <c r="D41" i="50"/>
  <c r="C42" i="50" l="1"/>
  <c r="E42" i="50" s="1"/>
  <c r="D42" i="50"/>
  <c r="D43" i="50" l="1"/>
  <c r="C43" i="50"/>
  <c r="E43" i="50" s="1"/>
  <c r="C44" i="50" l="1"/>
  <c r="E44" i="50" s="1"/>
  <c r="D44" i="50"/>
  <c r="D45" i="50" l="1"/>
  <c r="C45" i="50"/>
  <c r="E45" i="50" s="1"/>
  <c r="D46" i="50" l="1"/>
  <c r="C46" i="50"/>
  <c r="E46" i="50" s="1"/>
  <c r="D47" i="50" l="1"/>
  <c r="C47" i="50"/>
  <c r="E47" i="50" s="1"/>
  <c r="C48" i="50" l="1"/>
  <c r="E48" i="50" s="1"/>
  <c r="D48" i="50"/>
  <c r="C49" i="50" l="1"/>
  <c r="E49" i="50" s="1"/>
  <c r="D49" i="50"/>
  <c r="C50" i="50" l="1"/>
  <c r="E50" i="50" s="1"/>
  <c r="D50" i="50"/>
  <c r="D51" i="50" l="1"/>
  <c r="C51" i="50"/>
  <c r="E51" i="50" s="1"/>
  <c r="C52" i="50" l="1"/>
  <c r="E52" i="50" s="1"/>
  <c r="D52" i="50"/>
  <c r="D53" i="50" l="1"/>
  <c r="C53" i="50"/>
  <c r="E53" i="50" s="1"/>
  <c r="C54" i="50" l="1"/>
  <c r="E54" i="50" s="1"/>
  <c r="D54" i="50"/>
  <c r="C55" i="50" l="1"/>
  <c r="E55" i="50" s="1"/>
  <c r="D55" i="50"/>
  <c r="C56" i="50" l="1"/>
  <c r="E56" i="50" s="1"/>
  <c r="D56" i="50"/>
  <c r="D57" i="50" l="1"/>
  <c r="C57" i="50"/>
  <c r="E57" i="50" s="1"/>
  <c r="C58" i="50" l="1"/>
  <c r="E58" i="50" s="1"/>
  <c r="D58" i="50"/>
  <c r="D59" i="50" l="1"/>
  <c r="C59" i="50"/>
  <c r="E59" i="50" s="1"/>
  <c r="D60" i="50" l="1"/>
  <c r="C60" i="50"/>
  <c r="E60" i="50" s="1"/>
  <c r="D61" i="50" l="1"/>
  <c r="C61" i="50"/>
  <c r="E61" i="50" s="1"/>
  <c r="D62" i="50" l="1"/>
  <c r="C62" i="50"/>
  <c r="E62" i="50" s="1"/>
  <c r="C63" i="50" l="1"/>
  <c r="E63" i="50" s="1"/>
  <c r="D63" i="50"/>
  <c r="C64" i="50" l="1"/>
  <c r="E64" i="50" s="1"/>
  <c r="D64" i="50"/>
  <c r="D65" i="50" l="1"/>
  <c r="C65" i="50"/>
  <c r="E65" i="50" s="1"/>
  <c r="C66" i="50" l="1"/>
  <c r="E66" i="50" s="1"/>
  <c r="D66" i="50"/>
  <c r="D67" i="50" l="1"/>
  <c r="C67" i="50"/>
  <c r="E67" i="50" s="1"/>
  <c r="D68" i="50" l="1"/>
  <c r="C68" i="50"/>
  <c r="E68" i="50" s="1"/>
  <c r="D69" i="50" l="1"/>
  <c r="C69" i="50"/>
  <c r="E69" i="50" s="1"/>
  <c r="D70" i="50" l="1"/>
  <c r="C70" i="50"/>
  <c r="E70" i="50" s="1"/>
  <c r="C71" i="50" l="1"/>
  <c r="E71" i="50" s="1"/>
  <c r="D71" i="50"/>
  <c r="C72" i="50" l="1"/>
  <c r="E72" i="50" s="1"/>
  <c r="D72" i="50"/>
  <c r="D73" i="50" l="1"/>
  <c r="C73" i="50"/>
  <c r="E73" i="50" s="1"/>
  <c r="D74" i="50" l="1"/>
  <c r="C74" i="50"/>
  <c r="E74" i="50" s="1"/>
  <c r="C75" i="50" l="1"/>
  <c r="E75" i="50" s="1"/>
  <c r="D75" i="50"/>
  <c r="C76" i="50" l="1"/>
  <c r="E76" i="50" s="1"/>
  <c r="D76" i="50"/>
  <c r="D77" i="50" l="1"/>
  <c r="C77" i="50"/>
  <c r="E77" i="50" s="1"/>
  <c r="D78" i="50" l="1"/>
  <c r="C78" i="50"/>
  <c r="E78" i="50" s="1"/>
  <c r="D79" i="50" l="1"/>
  <c r="C79" i="50"/>
  <c r="E79" i="50" s="1"/>
  <c r="C80" i="50" l="1"/>
  <c r="E80" i="50" s="1"/>
  <c r="D80" i="50"/>
  <c r="D81" i="50" l="1"/>
  <c r="C81" i="50"/>
  <c r="E81" i="50" s="1"/>
  <c r="D82" i="50" l="1"/>
  <c r="C82" i="50"/>
  <c r="E82" i="50" s="1"/>
  <c r="D83" i="50" l="1"/>
  <c r="C83" i="50"/>
  <c r="E83" i="50" s="1"/>
  <c r="D84" i="50" l="1"/>
  <c r="C84" i="50"/>
  <c r="E84" i="50" s="1"/>
  <c r="D85" i="50" l="1"/>
  <c r="C85" i="50"/>
  <c r="E85" i="50" s="1"/>
  <c r="D86" i="50" l="1"/>
  <c r="C86" i="50"/>
  <c r="E86" i="50" s="1"/>
  <c r="D87" i="50" l="1"/>
  <c r="C87" i="50"/>
  <c r="E87" i="50" s="1"/>
  <c r="C88" i="50" l="1"/>
  <c r="E88" i="50" s="1"/>
  <c r="D88" i="50"/>
  <c r="D89" i="50" l="1"/>
  <c r="C89" i="50"/>
  <c r="E89" i="50" s="1"/>
  <c r="D90" i="50" l="1"/>
  <c r="C90" i="50"/>
  <c r="E90" i="50" s="1"/>
  <c r="D91" i="50" l="1"/>
  <c r="C91" i="50"/>
  <c r="E91" i="50" s="1"/>
  <c r="D92" i="50" l="1"/>
  <c r="C92" i="50"/>
  <c r="E92" i="50" s="1"/>
  <c r="D93" i="50" l="1"/>
  <c r="C93" i="50"/>
  <c r="E93" i="50" s="1"/>
  <c r="C94" i="50" l="1"/>
  <c r="E94" i="50" s="1"/>
  <c r="D94" i="50"/>
  <c r="D95" i="50" l="1"/>
  <c r="C95" i="50"/>
  <c r="E95" i="50" s="1"/>
  <c r="D96" i="50" l="1"/>
  <c r="C96" i="50"/>
  <c r="E96" i="50" s="1"/>
  <c r="D97" i="50" l="1"/>
  <c r="C97" i="50"/>
  <c r="E97" i="50" s="1"/>
  <c r="D98" i="50" l="1"/>
  <c r="C98" i="50"/>
  <c r="E98" i="50" s="1"/>
  <c r="C99" i="50" l="1"/>
  <c r="E99" i="50" s="1"/>
  <c r="D99" i="50"/>
  <c r="D100" i="50" l="1"/>
  <c r="C100" i="50"/>
  <c r="E100" i="50" s="1"/>
  <c r="D101" i="50" l="1"/>
  <c r="C101" i="50"/>
  <c r="E101" i="50" s="1"/>
  <c r="C102" i="50" l="1"/>
  <c r="E102" i="50" s="1"/>
  <c r="D102" i="50"/>
  <c r="D103" i="50" l="1"/>
  <c r="C103" i="50"/>
  <c r="E103" i="50" s="1"/>
  <c r="D104" i="50" l="1"/>
  <c r="C104" i="50"/>
  <c r="E104" i="50" s="1"/>
  <c r="D105" i="50" l="1"/>
  <c r="C105" i="50"/>
  <c r="E105" i="50" s="1"/>
  <c r="D106" i="50" l="1"/>
  <c r="C106" i="50"/>
  <c r="E106" i="50" s="1"/>
  <c r="D107" i="50" l="1"/>
  <c r="C107" i="50"/>
  <c r="E107" i="50" s="1"/>
  <c r="C108" i="50" l="1"/>
  <c r="E108" i="50" s="1"/>
  <c r="D108" i="50"/>
  <c r="D109" i="50" l="1"/>
  <c r="C109" i="50"/>
  <c r="E109" i="50" s="1"/>
  <c r="C110" i="50" l="1"/>
  <c r="E110" i="50" s="1"/>
  <c r="D110" i="50"/>
  <c r="D111" i="50" l="1"/>
  <c r="C111" i="50"/>
  <c r="E111" i="50" s="1"/>
  <c r="C112" i="50" l="1"/>
  <c r="E112" i="50" s="1"/>
  <c r="D112" i="50"/>
  <c r="D113" i="50" l="1"/>
  <c r="C113" i="50"/>
  <c r="E113" i="50" s="1"/>
  <c r="D114" i="50" l="1"/>
  <c r="C114" i="50"/>
  <c r="E114" i="50" s="1"/>
  <c r="D115" i="50" l="1"/>
  <c r="C115" i="50"/>
  <c r="E115" i="50" s="1"/>
  <c r="C116" i="50" l="1"/>
  <c r="E116" i="50" s="1"/>
  <c r="D116" i="50"/>
  <c r="D117" i="50" l="1"/>
  <c r="C117" i="50"/>
  <c r="E117" i="50" s="1"/>
  <c r="C118" i="50" l="1"/>
  <c r="E118" i="50" s="1"/>
  <c r="D118" i="50"/>
  <c r="D119" i="50" l="1"/>
  <c r="C119" i="50"/>
  <c r="E119" i="50" s="1"/>
  <c r="C120" i="50" l="1"/>
  <c r="E120" i="50" s="1"/>
  <c r="D120" i="50"/>
  <c r="D121" i="50" l="1"/>
  <c r="C121" i="50"/>
  <c r="E121" i="50" s="1"/>
  <c r="C122" i="50" l="1"/>
  <c r="E122" i="50" s="1"/>
  <c r="D122" i="50"/>
  <c r="C123" i="50" l="1"/>
  <c r="E123" i="50" s="1"/>
  <c r="D123" i="50"/>
  <c r="D124" i="50" l="1"/>
  <c r="C124" i="50"/>
  <c r="E124" i="50" s="1"/>
  <c r="D125" i="50" l="1"/>
  <c r="C125" i="50"/>
  <c r="E125" i="50" s="1"/>
  <c r="D126" i="50" l="1"/>
  <c r="C126" i="50"/>
  <c r="E126" i="50" s="1"/>
  <c r="D127" i="50" l="1"/>
  <c r="C127" i="50"/>
  <c r="E127" i="50" s="1"/>
  <c r="D128" i="50" l="1"/>
  <c r="C128" i="50"/>
  <c r="E128" i="50" s="1"/>
  <c r="D129" i="50" l="1"/>
  <c r="C129" i="50"/>
  <c r="E129" i="50" s="1"/>
  <c r="C130" i="50" l="1"/>
  <c r="E130" i="50" s="1"/>
  <c r="D130" i="50"/>
  <c r="D131" i="50" l="1"/>
  <c r="C131" i="50"/>
  <c r="E131" i="50" s="1"/>
  <c r="C132" i="50" l="1"/>
  <c r="E132" i="50" s="1"/>
  <c r="D132" i="50"/>
  <c r="D133" i="50" l="1"/>
  <c r="C133" i="50"/>
  <c r="E133" i="50" s="1"/>
  <c r="C134" i="50" l="1"/>
  <c r="E134" i="50" s="1"/>
  <c r="D134" i="50"/>
  <c r="C135" i="50" l="1"/>
  <c r="E135" i="50" s="1"/>
  <c r="D135" i="50"/>
  <c r="C136" i="50" l="1"/>
  <c r="E136" i="50" s="1"/>
  <c r="D136" i="50"/>
  <c r="D137" i="50" l="1"/>
  <c r="C137" i="50"/>
  <c r="E137" i="50" s="1"/>
  <c r="D138" i="50" l="1"/>
  <c r="C138" i="50"/>
  <c r="E138" i="50" s="1"/>
  <c r="D139" i="50" l="1"/>
  <c r="C139" i="50"/>
  <c r="E139" i="50" s="1"/>
  <c r="C140" i="50" l="1"/>
  <c r="E140" i="50" s="1"/>
  <c r="D140" i="50"/>
  <c r="D141" i="50" l="1"/>
  <c r="C141" i="50"/>
  <c r="E141" i="50" s="1"/>
  <c r="C142" i="50" l="1"/>
  <c r="E142" i="50" s="1"/>
  <c r="D142" i="50"/>
  <c r="D143" i="50" l="1"/>
  <c r="C143" i="50"/>
  <c r="E143" i="50" s="1"/>
  <c r="C144" i="50" l="1"/>
  <c r="E144" i="50" s="1"/>
  <c r="D144" i="50"/>
  <c r="D145" i="50" l="1"/>
  <c r="C145" i="50"/>
  <c r="E145" i="50" s="1"/>
  <c r="D146" i="50" l="1"/>
  <c r="C146" i="50"/>
  <c r="E146" i="50" s="1"/>
  <c r="D147" i="50" l="1"/>
  <c r="C147" i="50"/>
  <c r="E147" i="50" s="1"/>
  <c r="C148" i="50" l="1"/>
  <c r="E148" i="50" s="1"/>
  <c r="D148" i="50"/>
  <c r="D149" i="50" l="1"/>
  <c r="C149" i="50"/>
  <c r="E149" i="50" s="1"/>
  <c r="C150" i="50" l="1"/>
  <c r="E150" i="50" s="1"/>
  <c r="D150" i="50"/>
  <c r="D151" i="50" l="1"/>
  <c r="C151" i="50"/>
  <c r="E151" i="50" s="1"/>
  <c r="D152" i="50" l="1"/>
  <c r="C152" i="50"/>
  <c r="E152" i="50" s="1"/>
  <c r="D153" i="50" l="1"/>
  <c r="C153" i="50"/>
  <c r="E153" i="50" s="1"/>
  <c r="D154" i="50" l="1"/>
  <c r="C154" i="50"/>
  <c r="E154" i="50" s="1"/>
  <c r="C155" i="50" l="1"/>
  <c r="E155" i="50" s="1"/>
  <c r="D155" i="50"/>
  <c r="C156" i="50" l="1"/>
  <c r="E156" i="50" s="1"/>
  <c r="D156" i="50"/>
  <c r="D157" i="50" l="1"/>
  <c r="C157" i="50"/>
  <c r="E157" i="50" s="1"/>
  <c r="C158" i="50" l="1"/>
  <c r="E158" i="50" s="1"/>
  <c r="D158" i="50"/>
  <c r="D159" i="50" l="1"/>
  <c r="C159" i="50"/>
  <c r="E159" i="50" s="1"/>
  <c r="D160" i="50" l="1"/>
  <c r="C160" i="50"/>
  <c r="E160" i="50" s="1"/>
  <c r="D161" i="50" l="1"/>
  <c r="C161" i="50"/>
  <c r="E161" i="50" s="1"/>
  <c r="D162" i="50" l="1"/>
  <c r="C162" i="50"/>
  <c r="E162" i="50" s="1"/>
  <c r="D163" i="50" l="1"/>
  <c r="C163" i="50"/>
  <c r="E163" i="50" s="1"/>
  <c r="D164" i="50" l="1"/>
  <c r="C164" i="50"/>
  <c r="E164" i="50" s="1"/>
  <c r="D165" i="50" l="1"/>
  <c r="C165" i="50"/>
  <c r="E165" i="50" s="1"/>
  <c r="C166" i="50" l="1"/>
  <c r="E166" i="50" s="1"/>
  <c r="D166" i="50"/>
  <c r="D167" i="50" l="1"/>
  <c r="C167" i="50"/>
  <c r="E167" i="50" s="1"/>
  <c r="D168" i="50" l="1"/>
  <c r="C168" i="50"/>
  <c r="E168" i="50" s="1"/>
  <c r="D169" i="50" l="1"/>
  <c r="C169" i="50"/>
  <c r="E169" i="50" s="1"/>
  <c r="D170" i="50" l="1"/>
  <c r="C170" i="50"/>
  <c r="E170" i="50" s="1"/>
  <c r="D171" i="50" l="1"/>
  <c r="C171" i="50"/>
  <c r="E171" i="50" s="1"/>
  <c r="D172" i="50" l="1"/>
  <c r="C172" i="50"/>
  <c r="E172" i="50" s="1"/>
  <c r="D173" i="50" l="1"/>
  <c r="C173" i="50"/>
  <c r="E173" i="50" s="1"/>
  <c r="D174" i="50" l="1"/>
  <c r="C174" i="50"/>
  <c r="E174" i="50" s="1"/>
  <c r="D175" i="50" l="1"/>
  <c r="C175" i="50"/>
  <c r="E175" i="50" s="1"/>
  <c r="D176" i="50" l="1"/>
  <c r="C176" i="50"/>
  <c r="E176" i="50" s="1"/>
  <c r="C177" i="50" l="1"/>
  <c r="E177" i="50" s="1"/>
  <c r="D177" i="50"/>
  <c r="D178" i="50" l="1"/>
  <c r="C178" i="50"/>
  <c r="E178" i="50" s="1"/>
  <c r="D179" i="50" l="1"/>
  <c r="C179" i="50"/>
  <c r="E179" i="50" s="1"/>
  <c r="D180" i="50" l="1"/>
  <c r="C180" i="50"/>
  <c r="E180" i="50" s="1"/>
  <c r="D181" i="50" l="1"/>
  <c r="C181" i="50"/>
  <c r="E181" i="50" s="1"/>
  <c r="C182" i="50" l="1"/>
  <c r="E182" i="50" s="1"/>
  <c r="D182" i="50"/>
  <c r="D183" i="50" l="1"/>
  <c r="C183" i="50"/>
  <c r="E183" i="50" s="1"/>
  <c r="D184" i="50" l="1"/>
  <c r="C184" i="50"/>
  <c r="E184" i="50" s="1"/>
  <c r="D185" i="50" l="1"/>
  <c r="C185" i="50"/>
  <c r="E185" i="50" s="1"/>
  <c r="C186" i="50" l="1"/>
  <c r="E186" i="50" s="1"/>
  <c r="D186" i="50"/>
  <c r="C187" i="50" l="1"/>
  <c r="E187" i="50" s="1"/>
  <c r="D187" i="50"/>
  <c r="C188" i="50" l="1"/>
  <c r="E188" i="50" s="1"/>
  <c r="D188" i="50"/>
  <c r="D189" i="50" l="1"/>
  <c r="C189" i="50"/>
  <c r="E189" i="50" s="1"/>
  <c r="D190" i="50" l="1"/>
  <c r="C190" i="50"/>
  <c r="E190" i="50" s="1"/>
  <c r="D191" i="50" l="1"/>
  <c r="C191" i="50"/>
  <c r="E191" i="50" s="1"/>
  <c r="C192" i="50" l="1"/>
  <c r="E192" i="50" s="1"/>
  <c r="D192" i="50"/>
  <c r="D193" i="50" l="1"/>
  <c r="C193" i="50"/>
  <c r="E193" i="50" s="1"/>
  <c r="D194" i="50" l="1"/>
  <c r="C194" i="50"/>
  <c r="E194" i="50" s="1"/>
  <c r="C195" i="50" l="1"/>
  <c r="E195" i="50" s="1"/>
  <c r="D195" i="50"/>
  <c r="D196" i="50" l="1"/>
  <c r="C196" i="50"/>
  <c r="E196" i="50" s="1"/>
  <c r="D197" i="50" l="1"/>
  <c r="C197" i="50"/>
  <c r="E197" i="50" s="1"/>
  <c r="D198" i="50" l="1"/>
  <c r="C198" i="50"/>
  <c r="E198" i="50" s="1"/>
  <c r="C199" i="50" l="1"/>
  <c r="E199" i="50" s="1"/>
  <c r="D199" i="50"/>
  <c r="D200" i="50" l="1"/>
  <c r="C200" i="50"/>
  <c r="E200" i="50" s="1"/>
  <c r="C201" i="50" l="1"/>
  <c r="E201" i="50" s="1"/>
  <c r="D201" i="50"/>
  <c r="C202" i="50" l="1"/>
  <c r="E202" i="50" s="1"/>
  <c r="D202" i="50"/>
  <c r="C203" i="50" l="1"/>
  <c r="E203" i="50" s="1"/>
  <c r="D203" i="50"/>
  <c r="C204" i="50" l="1"/>
  <c r="E204" i="50" s="1"/>
  <c r="D204" i="50"/>
  <c r="D205" i="50" l="1"/>
  <c r="C205" i="50"/>
  <c r="E205" i="50" s="1"/>
  <c r="C206" i="50" l="1"/>
  <c r="E206" i="50" s="1"/>
  <c r="D206" i="50"/>
  <c r="C207" i="50" l="1"/>
  <c r="E207" i="50" s="1"/>
  <c r="D207" i="50"/>
  <c r="C208" i="50" l="1"/>
  <c r="E208" i="50" s="1"/>
  <c r="D208" i="50"/>
  <c r="D209" i="50" l="1"/>
  <c r="C209" i="50"/>
  <c r="E209" i="50" s="1"/>
  <c r="C210" i="50" l="1"/>
  <c r="E210" i="50" s="1"/>
  <c r="D210" i="50"/>
  <c r="D211" i="50" l="1"/>
  <c r="C211" i="50"/>
  <c r="E211" i="50" s="1"/>
  <c r="C212" i="50" l="1"/>
  <c r="E212" i="50" s="1"/>
  <c r="D212" i="50"/>
  <c r="D213" i="50" l="1"/>
  <c r="C213" i="50"/>
  <c r="E213" i="50" s="1"/>
  <c r="C214" i="50" l="1"/>
  <c r="E214" i="50" s="1"/>
  <c r="D214" i="50"/>
  <c r="C215" i="50" l="1"/>
  <c r="E215" i="50" s="1"/>
  <c r="D215" i="50"/>
  <c r="C216" i="50" l="1"/>
  <c r="E216" i="50" s="1"/>
  <c r="D216" i="50"/>
  <c r="D217" i="50" l="1"/>
  <c r="C217" i="50"/>
  <c r="E217" i="50" s="1"/>
  <c r="D218" i="50" l="1"/>
  <c r="C218" i="50"/>
  <c r="E218" i="50" s="1"/>
  <c r="D219" i="50" l="1"/>
  <c r="C219" i="50"/>
  <c r="E219" i="50" s="1"/>
  <c r="C220" i="50" l="1"/>
  <c r="E220" i="50" s="1"/>
  <c r="D220" i="50"/>
  <c r="D221" i="50" l="1"/>
  <c r="C221" i="50"/>
  <c r="E221" i="50" s="1"/>
  <c r="C222" i="50" l="1"/>
  <c r="E222" i="50" s="1"/>
  <c r="D222" i="50"/>
  <c r="D223" i="50" l="1"/>
  <c r="C223" i="50"/>
  <c r="E223" i="50" s="1"/>
  <c r="C224" i="50" l="1"/>
  <c r="E224" i="50" s="1"/>
  <c r="D224" i="50"/>
  <c r="D225" i="50" l="1"/>
  <c r="C225" i="50"/>
  <c r="E225" i="50" s="1"/>
  <c r="C226" i="50" l="1"/>
  <c r="E226" i="50" s="1"/>
  <c r="D226" i="50"/>
  <c r="D227" i="50" l="1"/>
  <c r="C227" i="50"/>
  <c r="E227" i="50" s="1"/>
  <c r="C228" i="50" l="1"/>
  <c r="E228" i="50" s="1"/>
  <c r="D228" i="50"/>
  <c r="D229" i="50" l="1"/>
  <c r="C229" i="50"/>
  <c r="E229" i="50" s="1"/>
  <c r="C230" i="50" l="1"/>
  <c r="E230" i="50" s="1"/>
  <c r="D230" i="50"/>
  <c r="D231" i="50" l="1"/>
  <c r="C231" i="50"/>
  <c r="E231" i="50" s="1"/>
  <c r="C232" i="50" l="1"/>
  <c r="E232" i="50" s="1"/>
  <c r="D232" i="50"/>
  <c r="D233" i="50" l="1"/>
  <c r="C233" i="50"/>
  <c r="E233" i="50" s="1"/>
  <c r="C234" i="50" l="1"/>
  <c r="E234" i="50" s="1"/>
  <c r="D234" i="50"/>
  <c r="C235" i="50" l="1"/>
  <c r="E235" i="50" s="1"/>
  <c r="D235" i="50"/>
  <c r="C236" i="50" l="1"/>
  <c r="E236" i="50" s="1"/>
  <c r="D236" i="50"/>
  <c r="D237" i="50" l="1"/>
  <c r="C237" i="50"/>
  <c r="E237" i="50" s="1"/>
  <c r="D238" i="50" l="1"/>
  <c r="C238" i="50"/>
  <c r="E238" i="50" s="1"/>
  <c r="C239" i="50" l="1"/>
  <c r="E239" i="50" s="1"/>
  <c r="D239" i="50"/>
  <c r="C240" i="50" l="1"/>
  <c r="E240" i="50" s="1"/>
  <c r="D240" i="50"/>
  <c r="D241" i="50" l="1"/>
  <c r="C241" i="50"/>
  <c r="E241" i="50" s="1"/>
  <c r="C242" i="50" l="1"/>
  <c r="E242" i="50" s="1"/>
  <c r="D242" i="50"/>
  <c r="D243" i="50" l="1"/>
  <c r="C243" i="50"/>
  <c r="E243" i="50" s="1"/>
  <c r="C244" i="50" l="1"/>
  <c r="E244" i="50" s="1"/>
  <c r="D244" i="50"/>
  <c r="D245" i="50" l="1"/>
  <c r="C245" i="50"/>
  <c r="E245" i="50" s="1"/>
  <c r="C246" i="50" l="1"/>
  <c r="E246" i="50" s="1"/>
  <c r="D246" i="50"/>
  <c r="C247" i="50" l="1"/>
  <c r="E247" i="50" s="1"/>
  <c r="D247" i="50"/>
  <c r="C248" i="50" l="1"/>
  <c r="E248" i="50" s="1"/>
  <c r="D248" i="50"/>
  <c r="D249" i="50" l="1"/>
  <c r="C249" i="50"/>
  <c r="E249" i="50" s="1"/>
  <c r="C250" i="50" l="1"/>
  <c r="E250" i="50" s="1"/>
  <c r="D250" i="50"/>
  <c r="C251" i="50" l="1"/>
  <c r="E251" i="50" s="1"/>
  <c r="D251" i="50"/>
  <c r="C252" i="50" l="1"/>
  <c r="E252" i="50" s="1"/>
  <c r="D252" i="50"/>
  <c r="D253" i="50" l="1"/>
  <c r="C253" i="50"/>
  <c r="E253" i="50" s="1"/>
  <c r="C254" i="50" l="1"/>
  <c r="E254" i="50" s="1"/>
  <c r="D254" i="50"/>
  <c r="C255" i="50" l="1"/>
  <c r="E255" i="50" s="1"/>
  <c r="D255" i="50"/>
  <c r="C256" i="50" l="1"/>
  <c r="E256" i="50" s="1"/>
  <c r="D256" i="50"/>
  <c r="D257" i="50" l="1"/>
  <c r="C257" i="50"/>
  <c r="E257" i="50" s="1"/>
  <c r="C258" i="50" l="1"/>
  <c r="E258" i="50" s="1"/>
  <c r="D258" i="50"/>
  <c r="C259" i="50" l="1"/>
  <c r="E259" i="50" s="1"/>
  <c r="D259" i="50"/>
  <c r="D260" i="50" l="1"/>
  <c r="C260" i="50"/>
  <c r="E260" i="50" s="1"/>
  <c r="D261" i="50" l="1"/>
  <c r="C261" i="50"/>
  <c r="E261" i="50" s="1"/>
  <c r="C262" i="50" l="1"/>
  <c r="E262" i="50" s="1"/>
  <c r="D262" i="50"/>
  <c r="C263" i="50" l="1"/>
  <c r="E263" i="50" s="1"/>
  <c r="D263" i="50"/>
  <c r="C264" i="50" l="1"/>
  <c r="E264" i="50" s="1"/>
  <c r="D264" i="50"/>
  <c r="D265" i="50" l="1"/>
  <c r="C265" i="50"/>
  <c r="E265" i="50" s="1"/>
  <c r="C266" i="50" l="1"/>
  <c r="E266" i="50" s="1"/>
  <c r="D266" i="50"/>
  <c r="C267" i="50" l="1"/>
  <c r="E267" i="50" s="1"/>
  <c r="D267" i="50"/>
  <c r="C268" i="50" l="1"/>
  <c r="E268" i="50" s="1"/>
  <c r="D268" i="50"/>
  <c r="D269" i="50" l="1"/>
  <c r="C269" i="50"/>
  <c r="E269" i="50" s="1"/>
  <c r="D270" i="50" l="1"/>
  <c r="C270" i="50"/>
  <c r="E270" i="50"/>
  <c r="C271" i="50" l="1"/>
  <c r="E271" i="50" s="1"/>
  <c r="D271" i="50"/>
  <c r="C272" i="50" l="1"/>
  <c r="E272" i="50" s="1"/>
  <c r="D272" i="50"/>
  <c r="D273" i="50" l="1"/>
  <c r="C273" i="50"/>
  <c r="E273" i="50" s="1"/>
  <c r="D274" i="50" l="1"/>
  <c r="C274" i="50"/>
  <c r="E274" i="50" s="1"/>
  <c r="D275" i="50" l="1"/>
  <c r="C275" i="50"/>
  <c r="E275" i="50" s="1"/>
  <c r="C276" i="50" l="1"/>
  <c r="E276" i="50" s="1"/>
  <c r="D276" i="50"/>
  <c r="D277" i="50" l="1"/>
  <c r="C277" i="50"/>
  <c r="E277" i="50" s="1"/>
  <c r="C278" i="50" l="1"/>
  <c r="E278" i="50" s="1"/>
  <c r="D278" i="50"/>
  <c r="D279" i="50" l="1"/>
  <c r="C279" i="50"/>
  <c r="E279" i="50" s="1"/>
  <c r="D280" i="50" l="1"/>
  <c r="C280" i="50"/>
  <c r="E280" i="50" s="1"/>
  <c r="D281" i="50" l="1"/>
  <c r="C281" i="50"/>
  <c r="E281" i="50" s="1"/>
  <c r="D282" i="50" l="1"/>
  <c r="C282" i="50"/>
  <c r="E282" i="50" s="1"/>
  <c r="C283" i="50" l="1"/>
  <c r="E283" i="50" s="1"/>
  <c r="D283" i="50"/>
  <c r="D284" i="50" l="1"/>
  <c r="C284" i="50"/>
  <c r="E284" i="50" s="1"/>
  <c r="D285" i="50" l="1"/>
  <c r="C285" i="50"/>
  <c r="E285" i="50" s="1"/>
  <c r="D286" i="50" l="1"/>
  <c r="C286" i="50"/>
  <c r="E286" i="50" s="1"/>
  <c r="D287" i="50" l="1"/>
  <c r="C287" i="50"/>
  <c r="E287" i="50" s="1"/>
  <c r="C288" i="50" l="1"/>
  <c r="E288" i="50" s="1"/>
  <c r="D288" i="50"/>
  <c r="D289" i="50" l="1"/>
  <c r="C289" i="50"/>
  <c r="E289" i="50" s="1"/>
  <c r="D290" i="50" l="1"/>
  <c r="C290" i="50"/>
  <c r="E290" i="50"/>
  <c r="D291" i="50" l="1"/>
  <c r="C291" i="50"/>
  <c r="E291" i="50" s="1"/>
  <c r="D292" i="50" l="1"/>
  <c r="C292" i="50"/>
  <c r="E292" i="50" s="1"/>
  <c r="D293" i="50" l="1"/>
  <c r="C293" i="50"/>
  <c r="E293" i="50" s="1"/>
  <c r="D294" i="50" l="1"/>
  <c r="C294" i="50"/>
  <c r="E294" i="50" s="1"/>
  <c r="D295" i="50" l="1"/>
  <c r="C295" i="50"/>
  <c r="E295" i="50" s="1"/>
  <c r="C296" i="50" l="1"/>
  <c r="E296" i="50" s="1"/>
  <c r="D296" i="50"/>
  <c r="D297" i="50" l="1"/>
  <c r="C297" i="50"/>
  <c r="E297" i="50" s="1"/>
  <c r="D298" i="50" l="1"/>
  <c r="C298" i="50"/>
  <c r="E298" i="50" s="1"/>
  <c r="C299" i="50" l="1"/>
  <c r="E299" i="50" s="1"/>
  <c r="D299" i="50"/>
  <c r="D300" i="50" l="1"/>
  <c r="C300" i="50"/>
  <c r="E300" i="50" s="1"/>
  <c r="D301" i="50" l="1"/>
  <c r="C301" i="50"/>
  <c r="E301" i="50" s="1"/>
  <c r="D302" i="50" l="1"/>
  <c r="C302" i="50"/>
  <c r="E302" i="50" s="1"/>
  <c r="D303" i="50" l="1"/>
  <c r="C303" i="50"/>
  <c r="E303" i="50" s="1"/>
  <c r="C304" i="50" l="1"/>
  <c r="E304" i="50" s="1"/>
  <c r="D304" i="50"/>
  <c r="D305" i="50" l="1"/>
  <c r="C305" i="50"/>
  <c r="E305" i="50" s="1"/>
  <c r="D306" i="50" l="1"/>
  <c r="C306" i="50"/>
  <c r="E306" i="50" s="1"/>
  <c r="D307" i="50" l="1"/>
  <c r="C307" i="50"/>
  <c r="E307" i="50" s="1"/>
  <c r="C308" i="50" l="1"/>
  <c r="E308" i="50" s="1"/>
  <c r="D308" i="50"/>
  <c r="D309" i="50" l="1"/>
  <c r="C309" i="50"/>
  <c r="E309" i="50" s="1"/>
  <c r="D310" i="50" l="1"/>
  <c r="C310" i="50"/>
  <c r="E310" i="50" s="1"/>
  <c r="C311" i="50" l="1"/>
  <c r="E311" i="50" s="1"/>
  <c r="D311" i="50"/>
  <c r="C312" i="50" l="1"/>
  <c r="E312" i="50" s="1"/>
  <c r="D312" i="50"/>
  <c r="D313" i="50" l="1"/>
  <c r="C313" i="50"/>
  <c r="E313" i="50" s="1"/>
  <c r="D314" i="50" l="1"/>
  <c r="C314" i="50"/>
  <c r="E314" i="50" s="1"/>
  <c r="C315" i="50" l="1"/>
  <c r="E315" i="50" s="1"/>
  <c r="D315" i="50"/>
  <c r="C316" i="50" l="1"/>
  <c r="E316" i="50" s="1"/>
  <c r="D316" i="50"/>
  <c r="D317" i="50" l="1"/>
  <c r="C317" i="50"/>
  <c r="E317" i="50"/>
  <c r="D318" i="50" l="1"/>
  <c r="C318" i="50"/>
  <c r="E318" i="50" s="1"/>
  <c r="C319" i="50" l="1"/>
  <c r="E319" i="50" s="1"/>
  <c r="D319" i="50"/>
  <c r="C320" i="50" l="1"/>
  <c r="E320" i="50" s="1"/>
  <c r="D320" i="50"/>
  <c r="D321" i="50" l="1"/>
  <c r="C321" i="50"/>
  <c r="E321" i="50" s="1"/>
  <c r="C322" i="50" l="1"/>
  <c r="E322" i="50" s="1"/>
  <c r="D322" i="50"/>
  <c r="D323" i="50" l="1"/>
  <c r="C323" i="50"/>
  <c r="E323" i="50" s="1"/>
  <c r="D324" i="50" l="1"/>
  <c r="C324" i="50"/>
  <c r="E324" i="50" s="1"/>
  <c r="D325" i="50" l="1"/>
  <c r="C325" i="50"/>
  <c r="E325" i="50" s="1"/>
  <c r="D326" i="50" l="1"/>
  <c r="C326" i="50"/>
  <c r="E326" i="50" s="1"/>
  <c r="C327" i="50" l="1"/>
  <c r="E327" i="50" s="1"/>
  <c r="D327" i="50"/>
  <c r="D328" i="50" l="1"/>
  <c r="C328" i="50"/>
  <c r="E328" i="50" s="1"/>
  <c r="D329" i="50" l="1"/>
  <c r="C329" i="50"/>
  <c r="E329" i="50" s="1"/>
  <c r="C330" i="50" l="1"/>
  <c r="E330" i="50" s="1"/>
  <c r="D330" i="50"/>
  <c r="D331" i="50" l="1"/>
  <c r="C331" i="50"/>
  <c r="E331" i="50" s="1"/>
  <c r="C332" i="50" l="1"/>
  <c r="E332" i="50" s="1"/>
  <c r="D332" i="50"/>
  <c r="D333" i="50" l="1"/>
  <c r="C333" i="50"/>
  <c r="E333" i="50" s="1"/>
  <c r="D334" i="50" l="1"/>
  <c r="C334" i="50"/>
  <c r="E334" i="50" s="1"/>
  <c r="C335" i="50" l="1"/>
  <c r="E335" i="50" s="1"/>
  <c r="D335" i="50"/>
  <c r="D336" i="50" l="1"/>
  <c r="C336" i="50"/>
  <c r="E336" i="50" s="1"/>
  <c r="D337" i="50" l="1"/>
  <c r="C337" i="50"/>
  <c r="E337" i="50" s="1"/>
  <c r="C338" i="50" l="1"/>
  <c r="E338" i="50" s="1"/>
  <c r="D338" i="50"/>
  <c r="C339" i="50" l="1"/>
  <c r="E339" i="50" s="1"/>
  <c r="D339" i="50"/>
  <c r="D340" i="50" l="1"/>
  <c r="C340" i="50"/>
  <c r="E340" i="50" s="1"/>
  <c r="D341" i="50" l="1"/>
  <c r="C341" i="50"/>
  <c r="E341" i="50" s="1"/>
  <c r="C342" i="50" l="1"/>
  <c r="E342" i="50" s="1"/>
  <c r="D342" i="50"/>
  <c r="D343" i="50" l="1"/>
  <c r="C343" i="50"/>
  <c r="E343" i="50" s="1"/>
  <c r="D344" i="50" l="1"/>
  <c r="C344" i="50"/>
  <c r="E344" i="50" s="1"/>
  <c r="D345" i="50" l="1"/>
  <c r="C345" i="50"/>
  <c r="E345" i="50" s="1"/>
  <c r="C346" i="50" l="1"/>
  <c r="E346" i="50" s="1"/>
  <c r="D346" i="50"/>
  <c r="D347" i="50" l="1"/>
  <c r="C347" i="50"/>
  <c r="E347" i="50" s="1"/>
  <c r="C348" i="50" l="1"/>
  <c r="E348" i="50" s="1"/>
  <c r="D348" i="50"/>
  <c r="D349" i="50" l="1"/>
  <c r="C349" i="50"/>
  <c r="E349" i="50" s="1"/>
  <c r="D350" i="50" l="1"/>
  <c r="C350" i="50"/>
  <c r="E350" i="50" s="1"/>
  <c r="C351" i="50" l="1"/>
  <c r="E351" i="50" s="1"/>
  <c r="D351" i="50"/>
  <c r="D352" i="50" l="1"/>
  <c r="C352" i="50"/>
  <c r="E352" i="50" s="1"/>
  <c r="D353" i="50" l="1"/>
  <c r="C353" i="50"/>
  <c r="E353" i="50" s="1"/>
  <c r="C354" i="50" l="1"/>
  <c r="E354" i="50" s="1"/>
  <c r="D354" i="50"/>
  <c r="C355" i="50" l="1"/>
  <c r="E355" i="50" s="1"/>
  <c r="D355" i="50"/>
  <c r="C356" i="50" l="1"/>
  <c r="E356" i="50" s="1"/>
  <c r="D356" i="50"/>
  <c r="D357" i="50" l="1"/>
  <c r="C357" i="50"/>
  <c r="E357" i="50" s="1"/>
  <c r="D358" i="50" l="1"/>
  <c r="C358" i="50"/>
  <c r="E358" i="50" s="1"/>
  <c r="D359" i="50" l="1"/>
  <c r="C359" i="50"/>
  <c r="E359" i="50" s="1"/>
  <c r="D360" i="50" l="1"/>
  <c r="C360" i="50"/>
  <c r="E360" i="50" s="1"/>
  <c r="D361" i="50" l="1"/>
  <c r="C361" i="50"/>
  <c r="E361" i="50" s="1"/>
  <c r="D362" i="50" l="1"/>
  <c r="C362" i="50"/>
  <c r="E362" i="50" s="1"/>
  <c r="D363" i="50" l="1"/>
  <c r="C363" i="50"/>
  <c r="E363" i="50" s="1"/>
  <c r="D364" i="50" l="1"/>
  <c r="C364" i="50"/>
  <c r="E364" i="50" s="1"/>
  <c r="D365" i="50" l="1"/>
  <c r="C365" i="50"/>
  <c r="E365" i="50" s="1"/>
  <c r="C366" i="50" l="1"/>
  <c r="E366" i="50" s="1"/>
  <c r="D366" i="50"/>
  <c r="D367" i="50" l="1"/>
  <c r="C367" i="50"/>
  <c r="E367" i="50" s="1"/>
  <c r="C368" i="50" l="1"/>
  <c r="E368" i="50" s="1"/>
  <c r="D368" i="50"/>
  <c r="D369" i="50" l="1"/>
  <c r="C369" i="50"/>
  <c r="E369" i="50" s="1"/>
</calcChain>
</file>

<file path=xl/sharedStrings.xml><?xml version="1.0" encoding="utf-8"?>
<sst xmlns="http://schemas.openxmlformats.org/spreadsheetml/2006/main" count="1651" uniqueCount="508">
  <si>
    <t>Date</t>
  </si>
  <si>
    <t>Month</t>
  </si>
  <si>
    <t>January</t>
  </si>
  <si>
    <t>Year</t>
  </si>
  <si>
    <t>Category</t>
  </si>
  <si>
    <t>INCOME</t>
  </si>
  <si>
    <t>TAXES</t>
  </si>
  <si>
    <t>HOUSING</t>
  </si>
  <si>
    <t>FOOD</t>
  </si>
  <si>
    <t>DEBTS</t>
  </si>
  <si>
    <t>CLOTHING</t>
  </si>
  <si>
    <t>SAVINGS</t>
  </si>
  <si>
    <t>MISC.</t>
  </si>
  <si>
    <t>BUDGETED AMOUNT</t>
  </si>
  <si>
    <t>This month SUBTOTAL</t>
  </si>
  <si>
    <t>Year to Date BUDGET</t>
  </si>
  <si>
    <t>BUDGET</t>
  </si>
  <si>
    <t>SUMMARY</t>
  </si>
  <si>
    <t>This Month</t>
  </si>
  <si>
    <t>Total Income</t>
  </si>
  <si>
    <t>Minus Total Expenses</t>
  </si>
  <si>
    <t>Year to Date</t>
  </si>
  <si>
    <t>TOTAL</t>
  </si>
  <si>
    <t>EXPENSES</t>
  </si>
  <si>
    <t>SURPLUS</t>
  </si>
  <si>
    <t>DEFICIT</t>
  </si>
  <si>
    <t>TRANSPOR.</t>
  </si>
  <si>
    <t>INSUR.</t>
  </si>
  <si>
    <t>TITHE/</t>
  </si>
  <si>
    <t>GIVING</t>
  </si>
  <si>
    <t>INVEST.</t>
  </si>
  <si>
    <t>February</t>
  </si>
  <si>
    <t>December</t>
  </si>
  <si>
    <t>November</t>
  </si>
  <si>
    <t>October</t>
  </si>
  <si>
    <t>September</t>
  </si>
  <si>
    <t>August</t>
  </si>
  <si>
    <t>July</t>
  </si>
  <si>
    <t>June</t>
  </si>
  <si>
    <t>May</t>
  </si>
  <si>
    <t>April</t>
  </si>
  <si>
    <t>Annual</t>
  </si>
  <si>
    <t>Year to Date Budget</t>
  </si>
  <si>
    <t>Year to Date Actual</t>
  </si>
  <si>
    <t>This month Actual</t>
  </si>
  <si>
    <t>This month vs. Budget</t>
  </si>
  <si>
    <t>Year to Date ACTUAL</t>
  </si>
  <si>
    <t>YTD Actual vs. Budget</t>
  </si>
  <si>
    <t>March</t>
  </si>
  <si>
    <t>=</t>
  </si>
  <si>
    <t>+</t>
  </si>
  <si>
    <t>Previous Month / Year to Date</t>
  </si>
  <si>
    <t>SURPLUS /</t>
  </si>
  <si>
    <t>Equals Surplus / Deficit</t>
  </si>
  <si>
    <t>For Year :</t>
  </si>
  <si>
    <t>Actual Totals - No input on this page</t>
  </si>
  <si>
    <t>Jan</t>
  </si>
  <si>
    <t>Feb</t>
  </si>
  <si>
    <t>Mar</t>
  </si>
  <si>
    <t>Apr</t>
  </si>
  <si>
    <t>Jun</t>
  </si>
  <si>
    <t>Jul</t>
  </si>
  <si>
    <t>Aug</t>
  </si>
  <si>
    <t>Sep</t>
  </si>
  <si>
    <t>Oct</t>
  </si>
  <si>
    <t>Nov</t>
  </si>
  <si>
    <t>Dec</t>
  </si>
  <si>
    <t>Life Insurance Worksheet</t>
  </si>
  <si>
    <t>Present Annual Income Needs:</t>
  </si>
  <si>
    <t>Subtract deceased person's needs:</t>
  </si>
  <si>
    <t>Subtract other income available:</t>
  </si>
  <si>
    <t>= Net annual income needed:</t>
  </si>
  <si>
    <t>Net annual income needed, multiplied by</t>
  </si>
  <si>
    <t>12.5 (assumes an 8% after-tax investment</t>
  </si>
  <si>
    <t>return on insurance proceeds</t>
  </si>
  <si>
    <t>Lump sum needs:</t>
  </si>
  <si>
    <t>Debts:</t>
  </si>
  <si>
    <t>Education:</t>
  </si>
  <si>
    <t>Other:</t>
  </si>
  <si>
    <t>Total Life Insurance Needs:</t>
  </si>
  <si>
    <t>Category Page</t>
  </si>
  <si>
    <t>(Individual Account Page)</t>
  </si>
  <si>
    <t>Spending Category</t>
  </si>
  <si>
    <t>Transaction</t>
  </si>
  <si>
    <t>Deposit</t>
  </si>
  <si>
    <t>Withdrawal</t>
  </si>
  <si>
    <t>Balance</t>
  </si>
  <si>
    <t>PERSONAL FINANCIAL STATEMENT</t>
  </si>
  <si>
    <t>Amount</t>
  </si>
  <si>
    <t>Cash On Hand/Checking Account</t>
  </si>
  <si>
    <t>Savings</t>
  </si>
  <si>
    <t>Stocks and Bonds</t>
  </si>
  <si>
    <t>Cash Value of Life Insurance</t>
  </si>
  <si>
    <t>Coins</t>
  </si>
  <si>
    <t>Home</t>
  </si>
  <si>
    <t>Other Real Estate</t>
  </si>
  <si>
    <t>Mortgages/Notes Receivable</t>
  </si>
  <si>
    <t>Business Valuation</t>
  </si>
  <si>
    <t>Automobiles</t>
  </si>
  <si>
    <t>Furniture</t>
  </si>
  <si>
    <t>Jewelry</t>
  </si>
  <si>
    <t>Other Personal Property</t>
  </si>
  <si>
    <t>Pension/Retirement</t>
  </si>
  <si>
    <t>Other Assets</t>
  </si>
  <si>
    <t>Total Assets:</t>
  </si>
  <si>
    <t>Credit Card Debt</t>
  </si>
  <si>
    <t>Automobile Loans</t>
  </si>
  <si>
    <t>Home Mortgages</t>
  </si>
  <si>
    <t>Personal Debt To Relatives</t>
  </si>
  <si>
    <t>Business Loans</t>
  </si>
  <si>
    <t>Educational Loans</t>
  </si>
  <si>
    <t>Medical/Other Past Due Bills</t>
  </si>
  <si>
    <t>Life Insurance Loans</t>
  </si>
  <si>
    <t>Bank Loans</t>
  </si>
  <si>
    <t>Other Debts and Loans</t>
  </si>
  <si>
    <t>Total Liabilities:</t>
  </si>
  <si>
    <t>CREDITOR</t>
  </si>
  <si>
    <t>Describe What Was</t>
  </si>
  <si>
    <t>Monthly</t>
  </si>
  <si>
    <t>Scheduled</t>
  </si>
  <si>
    <t>Interest</t>
  </si>
  <si>
    <t>Payments</t>
  </si>
  <si>
    <t>Purchased</t>
  </si>
  <si>
    <t>Due</t>
  </si>
  <si>
    <t>Pay Off Date</t>
  </si>
  <si>
    <t>Rate</t>
  </si>
  <si>
    <t>Past Due</t>
  </si>
  <si>
    <t>TOTALS</t>
  </si>
  <si>
    <t>AUTO LOANS</t>
  </si>
  <si>
    <t>TOTAL AUTO LOANS</t>
  </si>
  <si>
    <t>HOME MORTGAGES</t>
  </si>
  <si>
    <t>TOTAL HOME MORTGAGES</t>
  </si>
  <si>
    <t>BUSINESS/INVESTMENT DEBT</t>
  </si>
  <si>
    <t>TOTAL BUSINESS/INVESTMENT DEBT</t>
  </si>
  <si>
    <t>DEBT REPAYMENT SCHEDULE</t>
  </si>
  <si>
    <t>Creditor:</t>
  </si>
  <si>
    <t>Describe What Was Purchased:</t>
  </si>
  <si>
    <t>Amount Owed:</t>
  </si>
  <si>
    <t>Interest Rate:</t>
  </si>
  <si>
    <t>Date Due:</t>
  </si>
  <si>
    <t>Payments Remaining</t>
  </si>
  <si>
    <t>Balance Due</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</si>
  <si>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</si>
  <si>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</si>
  <si>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</si>
  <si>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</si>
  <si>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</si>
  <si>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</si>
  <si>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</si>
  <si>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</si>
  <si>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</si>
  <si>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</si>
  <si>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</si>
  <si>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</si>
  <si>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</si>
  <si>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</si>
  <si>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</si>
  <si>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11. Other</t>
  </si>
  <si>
    <t>12. Other</t>
  </si>
  <si>
    <t>13. Other</t>
  </si>
  <si>
    <t>14. Other</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</si>
  <si>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</si>
  <si>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</si>
  <si>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</si>
  <si>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</si>
  <si>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</si>
  <si>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</si>
  <si>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</si>
  <si>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</si>
  <si>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</si>
  <si>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</si>
  <si>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</si>
  <si>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</si>
  <si>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</si>
  <si>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</si>
  <si>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</si>
  <si>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</si>
  <si>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</si>
  <si>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</si>
  <si>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</si>
  <si>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</si>
  <si>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</si>
  <si>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</si>
  <si>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</si>
  <si>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</si>
  <si>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</si>
  <si>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</si>
  <si>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</si>
  <si>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</si>
  <si>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</si>
  <si>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</si>
  <si>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</si>
  <si>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</si>
  <si>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</si>
  <si>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</si>
  <si>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</si>
  <si>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</si>
  <si>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</si>
  <si>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</si>
  <si>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</si>
  <si>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</si>
  <si>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</si>
  <si>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</si>
  <si>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</si>
  <si>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</si>
  <si>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</si>
  <si>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</si>
  <si>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</si>
  <si>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</si>
  <si>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</si>
  <si>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</si>
  <si>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</si>
  <si>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</si>
  <si>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</si>
  <si>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</si>
  <si>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</si>
  <si>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</si>
  <si>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</si>
  <si>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</si>
  <si>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</si>
  <si>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</si>
  <si>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</si>
  <si>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</si>
  <si>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</si>
  <si>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</si>
  <si>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</si>
  <si>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</si>
  <si>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</si>
  <si>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</si>
  <si>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</si>
  <si>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t xml:space="preserve">Assets </t>
    </r>
    <r>
      <rPr>
        <b/>
        <sz val="10"/>
        <rFont val="Arial"/>
        <family val="2"/>
      </rPr>
      <t>(Present Market Value)</t>
    </r>
  </si>
  <si>
    <r>
      <t xml:space="preserve">Liabilites </t>
    </r>
    <r>
      <rPr>
        <b/>
        <sz val="10"/>
        <rFont val="Arial"/>
        <family val="2"/>
      </rPr>
      <t>(Current Amount Owed)</t>
    </r>
  </si>
  <si>
    <r>
      <t xml:space="preserve">NET WORTH </t>
    </r>
    <r>
      <rPr>
        <b/>
        <sz val="10"/>
        <rFont val="Arial"/>
        <family val="2"/>
      </rPr>
      <t>(Total assets minus total liabilities)</t>
    </r>
  </si>
  <si>
    <t>Please input your data in the "yellow" areas only.</t>
  </si>
  <si>
    <t>1.</t>
  </si>
  <si>
    <t>2.</t>
  </si>
  <si>
    <t>3.</t>
  </si>
  <si>
    <t>Total # of Payments:</t>
  </si>
  <si>
    <t>Amount Paid</t>
  </si>
  <si>
    <t>Save this file to your computer under a different file name, such as "MyName-Finances-Year".XLS.</t>
  </si>
  <si>
    <t>Date:</t>
  </si>
  <si>
    <t>Instructions:</t>
  </si>
  <si>
    <t>Monthly Payment:</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</si>
  <si>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</si>
  <si>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</si>
  <si>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</si>
  <si>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</si>
  <si>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</si>
  <si>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</si>
  <si>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</si>
  <si>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</si>
  <si>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</si>
  <si>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</si>
  <si>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</si>
  <si>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</si>
  <si>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r>
      <t xml:space="preserve">Mortgage(s) </t>
    </r>
    <r>
      <rPr>
        <i/>
        <sz val="10"/>
        <rFont val="Arial"/>
        <family val="2"/>
      </rPr>
      <t>(from Debt List)</t>
    </r>
  </si>
  <si>
    <r>
      <t xml:space="preserve">Auto Payment(s) </t>
    </r>
    <r>
      <rPr>
        <i/>
        <sz val="10"/>
        <rFont val="Arial"/>
        <family val="2"/>
      </rPr>
      <t>(from Debt List)</t>
    </r>
  </si>
  <si>
    <t>Credit Union</t>
  </si>
  <si>
    <t>Gifts (including Christmas)</t>
  </si>
  <si>
    <t>Auto Insurance</t>
  </si>
  <si>
    <t>Category 6 - Insurance (monthly)</t>
  </si>
  <si>
    <t>Category 7 - Debts (monthly)</t>
  </si>
  <si>
    <t>Children's Clothing Needs</t>
  </si>
  <si>
    <t xml:space="preserve"> </t>
  </si>
  <si>
    <t xml:space="preserve">Monthly Budget - </t>
  </si>
  <si>
    <t>Total lump sum needs:</t>
  </si>
  <si>
    <t>(Social Security, Investments, Retirement)</t>
  </si>
  <si>
    <t>Cable TV / Internet Service</t>
  </si>
  <si>
    <t>Other - Tolls/Parking/Transit Fares</t>
  </si>
  <si>
    <t>Replacement</t>
  </si>
  <si>
    <t>Eye Glasses / Contacts</t>
  </si>
  <si>
    <t>Year to Date Actual vs. Spending Plan</t>
  </si>
  <si>
    <t>HEALTH</t>
  </si>
  <si>
    <t>WELLNESS</t>
  </si>
  <si>
    <t>CHILDCARE</t>
  </si>
  <si>
    <t>Category 11 - Health &amp; Wellness (monthly)</t>
  </si>
  <si>
    <t>CHILD CARE</t>
  </si>
  <si>
    <t>SCHOOL/</t>
  </si>
  <si>
    <t>RECREATION</t>
  </si>
  <si>
    <t>ENTERTAINMENT</t>
  </si>
  <si>
    <r>
      <t xml:space="preserve">DEBT LIST </t>
    </r>
    <r>
      <rPr>
        <b/>
        <i/>
        <vertAlign val="superscript"/>
        <sz val="16"/>
        <color rgb="FFFF0000"/>
        <rFont val="Arial"/>
        <family val="2"/>
      </rPr>
      <t>1</t>
    </r>
  </si>
  <si>
    <t>HEALTH &amp;</t>
  </si>
  <si>
    <t>ALLOCATED AMOUNT</t>
  </si>
  <si>
    <r>
      <rPr>
        <sz val="10"/>
        <color rgb="FFFF0000"/>
        <rFont val="Arial"/>
        <family val="2"/>
      </rPr>
      <t xml:space="preserve">1 </t>
    </r>
    <r>
      <rPr>
        <sz val="10"/>
        <rFont val="Arial"/>
        <family val="2"/>
      </rPr>
      <t>When you are ready to work on your Debt Snowball Strategy, go to www.Crown.org/FindHelp/Personal/Calculators and look for the "Debt Snowball Calculator."</t>
    </r>
  </si>
  <si>
    <t>Mortgage(s) (from Debt List)</t>
  </si>
  <si>
    <t>Auto Payment(s) (from Debt List)</t>
  </si>
  <si>
    <t>Total Business/Investment Debt (from Debt List)</t>
  </si>
  <si>
    <r>
      <t>Estimated Spending Plan - Current</t>
    </r>
    <r>
      <rPr>
        <b/>
        <vertAlign val="superscript"/>
        <sz val="16"/>
        <rFont val="Arial"/>
        <family val="2"/>
      </rPr>
      <t xml:space="preserve"> </t>
    </r>
    <r>
      <rPr>
        <b/>
        <vertAlign val="superscript"/>
        <sz val="16"/>
        <color rgb="FFFF0000"/>
        <rFont val="Arial"/>
        <family val="2"/>
      </rPr>
      <t>1</t>
    </r>
  </si>
  <si>
    <t>Total Other (NOT on Debt List or extra payments on debts above)</t>
  </si>
  <si>
    <t>Health/Dental</t>
  </si>
  <si>
    <t>The worksheets have been provided to you with "protected" data fields. If you need to make adjustments to any formulas</t>
  </si>
  <si>
    <r>
      <t xml:space="preserve">Estimated Spending Plan - Balanced </t>
    </r>
    <r>
      <rPr>
        <b/>
        <vertAlign val="superscript"/>
        <sz val="16"/>
        <color rgb="FFFF0000"/>
        <rFont val="Arial"/>
        <family val="2"/>
      </rPr>
      <t>1</t>
    </r>
  </si>
  <si>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</si>
  <si>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</si>
  <si>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</si>
  <si>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</si>
  <si>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 2010 Crown Financial Ministries. All Rights Reserved. Crown.org</t>
  </si>
  <si>
    <t>Budget 
Practical Financial Workbook</t>
  </si>
  <si>
    <t>© 2020 Crown Financial Ministries. All Rights Reserved. Crown.org</t>
  </si>
  <si>
    <t>Telephone / Cell phone</t>
  </si>
  <si>
    <t>Eating Out / Lunches</t>
  </si>
  <si>
    <t>Financial Goals for the _____________________ family</t>
  </si>
  <si>
    <t>Specific Goal</t>
  </si>
  <si>
    <t>Time Frame</t>
  </si>
  <si>
    <t>Goal Successfully Met</t>
  </si>
  <si>
    <t>Offering</t>
  </si>
  <si>
    <t>Personal Goals</t>
  </si>
  <si>
    <t>Spiritual Goals</t>
  </si>
  <si>
    <t>Debt Retirement</t>
  </si>
  <si>
    <t>Ex: We will saved $5/week to replace lamp</t>
  </si>
  <si>
    <t>6 weeks</t>
  </si>
  <si>
    <t>Ex. We will reduce our consumer debt by $100/month until it is gone</t>
  </si>
  <si>
    <t>1/31, 2/28, 3/31, 4/31</t>
  </si>
  <si>
    <t>Ex. We will give an additional $25/month to the church for missionarey work</t>
  </si>
  <si>
    <t>Ongoing as God provides</t>
  </si>
  <si>
    <t>1/31, 2/28</t>
  </si>
  <si>
    <t>Quit Claim Deed</t>
  </si>
  <si>
    <t>This Quit Claim Deed, made the ______ day of __________________</t>
  </si>
  <si>
    <t>From: ____________________________________________</t>
  </si>
  <si>
    <t>To: The Lord</t>
  </si>
  <si>
    <t>I (we) hereby transfer to the Lord the ownership of the following possessions:</t>
  </si>
  <si>
    <t>This instrument is not a binding legal document and cannot be used to transfer property.</t>
  </si>
  <si>
    <t>Witnesses who hold me (us) accountable in the recognition of the Lord's ownership:</t>
  </si>
  <si>
    <t>Stewards of the possessions above:</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</si>
  <si>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</si>
  <si>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</si>
  <si>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</si>
  <si>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</si>
  <si>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</si>
  <si>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</si>
  <si>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</si>
  <si>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</si>
  <si>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</si>
  <si>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</si>
  <si>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</si>
  <si>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</si>
  <si>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</si>
  <si>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</si>
  <si>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</si>
  <si>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</si>
  <si>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</si>
  <si>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</si>
  <si>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</si>
  <si>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</si>
  <si>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</si>
  <si>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</si>
  <si>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</si>
  <si>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</si>
  <si>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</si>
  <si>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</si>
  <si>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</si>
  <si>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</si>
  <si>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</si>
  <si>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</si>
  <si>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</si>
  <si>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</si>
  <si>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</si>
  <si>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</si>
  <si>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</si>
  <si>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</si>
  <si>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</si>
  <si>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</si>
  <si>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</si>
  <si>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</si>
  <si>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</si>
  <si>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</si>
  <si>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</si>
  <si>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</si>
  <si>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</si>
  <si>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</si>
  <si>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</si>
  <si>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</si>
  <si>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</si>
  <si>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</si>
  <si>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</si>
  <si>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</si>
  <si>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</si>
  <si>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</si>
  <si>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</si>
  <si>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</si>
  <si>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</si>
  <si>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</si>
  <si>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</si>
  <si>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</si>
  <si>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</si>
  <si>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</si>
  <si>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</si>
  <si>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</si>
  <si>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</si>
  <si>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</si>
  <si>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</si>
  <si>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</si>
  <si>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</si>
  <si>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</si>
  <si>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</si>
  <si>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</si>
  <si>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</si>
  <si>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</si>
  <si>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</si>
  <si>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</si>
  <si>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 xml:space="preserve">Spending Category: </t>
  </si>
  <si>
    <t>Income Allocation</t>
  </si>
  <si>
    <t>BUDGET               CATEGORY</t>
  </si>
  <si>
    <t>Monthly Allocation</t>
  </si>
  <si>
    <t>Pay Period #1*</t>
  </si>
  <si>
    <t>Pay Period #2</t>
  </si>
  <si>
    <t>Pay Period #3</t>
  </si>
  <si>
    <t>Pay Period #4</t>
  </si>
  <si>
    <t>Pay Period #5**</t>
  </si>
  <si>
    <t>Other Income***</t>
  </si>
  <si>
    <t xml:space="preserve">Total </t>
  </si>
  <si>
    <t>Income (His)</t>
  </si>
  <si>
    <t>Income (Hers)</t>
  </si>
  <si>
    <t>Tithe</t>
  </si>
  <si>
    <t>Tax (Est. - Incl. Fed., State, FICA)</t>
  </si>
  <si>
    <t>TOTAL NET SPENDABLE</t>
  </si>
  <si>
    <t>Housing</t>
  </si>
  <si>
    <t>Mortgage (rent)</t>
  </si>
  <si>
    <t>Income</t>
  </si>
  <si>
    <t>Taxes</t>
  </si>
  <si>
    <t>Tax</t>
  </si>
  <si>
    <t>Total Net Spendable</t>
  </si>
  <si>
    <t>%</t>
  </si>
  <si>
    <t>Telephone</t>
  </si>
  <si>
    <t>Cable/Internet</t>
  </si>
  <si>
    <t>Food</t>
  </si>
  <si>
    <t>Payments (Car #1)****</t>
  </si>
  <si>
    <t>Payments (Car #2)****</t>
  </si>
  <si>
    <t>License / Taxes</t>
  </si>
  <si>
    <t>Maint. / Repair / Replace</t>
  </si>
  <si>
    <t>Medical</t>
  </si>
  <si>
    <t>Debts</t>
  </si>
  <si>
    <t>Credit Card</t>
  </si>
  <si>
    <t>Loans &amp; Notes</t>
  </si>
  <si>
    <t>Enter. &amp; Recreation</t>
  </si>
  <si>
    <t>Eating Out</t>
  </si>
  <si>
    <t>Clothing</t>
  </si>
  <si>
    <t>Medical Expenses</t>
  </si>
  <si>
    <t>Miscellaneous</t>
  </si>
  <si>
    <t>Toiletry, cosmetics</t>
  </si>
  <si>
    <t>Beauty, barber</t>
  </si>
  <si>
    <t>Laundry, cleaning</t>
  </si>
  <si>
    <t>Allowances / lunches</t>
  </si>
  <si>
    <t>Gifts (incl. Christmas)</t>
  </si>
  <si>
    <t>Cell Phone</t>
  </si>
  <si>
    <t>School / Child Care</t>
  </si>
  <si>
    <t>Tuition</t>
  </si>
  <si>
    <t>Materials</t>
  </si>
  <si>
    <t>Investments</t>
  </si>
  <si>
    <t>TOTAL BUDGETED</t>
  </si>
  <si>
    <t>UNALLOCATED SURPLUS INCOME</t>
  </si>
  <si>
    <t>* If you are paid twice a month, you will only need 2 Pay Period columns.</t>
  </si>
  <si>
    <t xml:space="preserve">  If you are paid every two weeks, you will need 2 Pay Period columns most months, but 2 times a year, you will have an "extra" paycheck.  Use the Pay Period #3 or Other Income column for this. </t>
  </si>
  <si>
    <t xml:space="preserve">** If you are paid weekly, you will need 4 Pay Period columns most months, but 4 times a year, you will have an "extra" paycheck.  Use the Pay Period #5 or Other Income column for this. </t>
  </si>
  <si>
    <t>*** Use this for other  income you may have: bonuses, income tax refunds, side jobs, etc.</t>
  </si>
  <si>
    <t xml:space="preserve">**** If you don't have a first or second car payment, use this for a car replacement fund. </t>
  </si>
  <si>
    <r>
      <t xml:space="preserve">This worksheet is for planning spending by percentage for any "surplus" income, 
such as "extra" paychecks, income tax refunds, gifts, inheritances, bonuses, etc. 
It is recommended that you start with a full tithe. You might want to use a </t>
    </r>
    <r>
      <rPr>
        <i/>
        <sz val="10"/>
        <rFont val="Arial"/>
        <family val="2"/>
      </rPr>
      <t>small</t>
    </r>
    <r>
      <rPr>
        <sz val="10"/>
        <rFont val="Arial"/>
        <family val="2"/>
      </rPr>
      <t xml:space="preserve"> 
portion for a bit of a splurge. Examine other needs and goals - categories that 
need supplementing (such as your emergency fund), debt reduction acceleration,
etc.  Be sure, if you are married, that you and your spouse plan together and
are in agreement. Pre-planning for surplus income will help to insure that these
funds are used wisely. Make this a prayerful process.</t>
    </r>
  </si>
  <si>
    <t>Use this spreadsheet to breakdown each paycheck according to how every dollar will be spent.</t>
  </si>
  <si>
    <t>Surplus Allocation</t>
  </si>
  <si>
    <t>Use this spreadsheet to pre-plan how you will spend any surplus money that you receive.</t>
  </si>
  <si>
    <t xml:space="preserve">Individual Category Account </t>
  </si>
  <si>
    <t>This spreadsheet can be duplicated and inserted into your Maintenance Budget and used for any and all categories for which you want more specific details on spending than what the Spending Tracker provides.</t>
  </si>
  <si>
    <t xml:space="preserve">Life Insurance </t>
  </si>
  <si>
    <t>This spreadsheet will help you calculate your life insurance needs. Of course, you will need to balance the recommendation with what your budget allows.</t>
  </si>
  <si>
    <t>Symbolically transfer ownership of all you possess to God.</t>
  </si>
  <si>
    <t>Financial Goals</t>
  </si>
  <si>
    <t>Set and record goals for giving, saving, and retirement, as well as personal and spiritual goals.</t>
  </si>
  <si>
    <t>Personal Financial Statement</t>
  </si>
  <si>
    <t>List your assets, liabilities, and discover your net worth.</t>
  </si>
  <si>
    <t>Debt List</t>
  </si>
  <si>
    <t>Build a comprehensive list of your debts.</t>
  </si>
  <si>
    <t>Debt Repayment Schedule</t>
  </si>
  <si>
    <t>Duplicate and determine the debt repayment schedule for each debt.</t>
  </si>
  <si>
    <t>30 Day Tracker</t>
  </si>
  <si>
    <t>Begin tracking your spending, daily, so you are knowing where your money is going.</t>
  </si>
  <si>
    <t>Variable Expenses</t>
  </si>
  <si>
    <t>Use this to obtain a reasonable monthly budget figure for irregular or non-monthly expenses.</t>
  </si>
  <si>
    <t>Current Spending Plan</t>
  </si>
  <si>
    <t>Complete this to give a picture of your current spending.</t>
  </si>
  <si>
    <t>Percentage Guidelines</t>
  </si>
  <si>
    <t>Find the closest scenario to your situation and use the appropriate percentage guideline for your Percentage Spending Plan figures.</t>
  </si>
  <si>
    <t>Percentage Spending Plan</t>
  </si>
  <si>
    <t>Use the Percentage Guidelines to get specific figures that fit your situation.</t>
  </si>
  <si>
    <t>Spending Plan Analysis</t>
  </si>
  <si>
    <t>Compare your current spending to the guideline budget amounts, and begin making adjustments until you have a balanced budget.</t>
  </si>
  <si>
    <t>Balanced Spending Plan</t>
  </si>
  <si>
    <t>Transfer your adjusted balanced budget figures here.</t>
  </si>
  <si>
    <t>Monthly Spending Tracker Sheets</t>
  </si>
  <si>
    <t xml:space="preserve">Use these to track daily spending and stay abreast of progress you are making in maintaining your budget. </t>
  </si>
  <si>
    <t>Jan.</t>
  </si>
  <si>
    <t xml:space="preserve">Feb. </t>
  </si>
  <si>
    <t>Mar.</t>
  </si>
  <si>
    <t>Apr.</t>
  </si>
  <si>
    <t xml:space="preserve">Aug. </t>
  </si>
  <si>
    <t>Sept.</t>
  </si>
  <si>
    <t xml:space="preserve">Oct. </t>
  </si>
  <si>
    <t xml:space="preserve">Nov. </t>
  </si>
  <si>
    <t xml:space="preserve">Dec. </t>
  </si>
  <si>
    <t>Actual Totals</t>
  </si>
  <si>
    <r>
      <t xml:space="preserve">Provides a summary page, pulling information from the </t>
    </r>
    <r>
      <rPr>
        <i/>
        <sz val="10"/>
        <rFont val="Arial"/>
        <family val="2"/>
      </rPr>
      <t>Balanced Spending Plan</t>
    </r>
  </si>
  <si>
    <t>TABLE OF CONTENTS</t>
  </si>
  <si>
    <t>Priority 
Number</t>
  </si>
  <si>
    <t>Idea</t>
  </si>
  <si>
    <t>Decrease Expenses</t>
  </si>
  <si>
    <t>Increase
Income</t>
  </si>
  <si>
    <t xml:space="preserve">Raise Cash
(sell things) </t>
  </si>
  <si>
    <t>Idea List</t>
  </si>
  <si>
    <t>Brainstorm ideas on how to generate income, reduce expenses, and obtain cash.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</si>
</sst>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m/d/yyyy;@"/>
    <numFmt numFmtId="167" formatCode="0.0%"/>
    <numFmt numFmtId="168" formatCode="&quot;$&quot;#,##0"/>
    <numFmt numFmtId="169" formatCode="&quot;$&quot;#,##0.00"/>
  </numFmts>
  <fonts count="47" x14ac:knownFonts="1">
    <font>
      <sz val="10"/>
      <name val="Arial"/>
    </font>
    <font>
      <sz val="10"/>
      <name val="Arial"/>
      <family val="2"/>
    </font>
    <font>
      <sz val="8"/>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b/>
      <i/>
      <vertAlign val="superscript"/>
      <sz val="16"/>
      <color rgb="FFFF0000"/>
      <name val="Arial"/>
      <family val="2"/>
    </font>
    <font>
      <sz val="10"/>
      <color rgb="FFFF0000"/>
      <name val="Arial"/>
      <family val="2"/>
    </font>
    <font>
      <b/>
      <sz val="12"/>
      <color rgb="FFFF0000"/>
      <name val="Arial"/>
      <family val="2"/>
    </font>
    <font>
      <b/>
      <vertAlign val="superscript"/>
      <sz val="16"/>
      <name val="Arial"/>
      <family val="2"/>
    </font>
    <font>
      <b/>
      <vertAlign val="superscript"/>
      <sz val="16"/>
      <color rgb="FFFF0000"/>
      <name val="Arial"/>
      <family val="2"/>
    </font>
    <font>
      <b/>
      <vertAlign val="superscript"/>
      <sz val="12"/>
      <color rgb="FFFF0000"/>
      <name val="Arial"/>
      <family val="2"/>
    </font>
    <font>
      <u/>
      <sz val="10"/>
      <color theme="10"/>
      <name val="Arial"/>
      <family val="2"/>
    </font>
    <font>
      <b/>
      <u/>
      <sz val="10"/>
      <name val="Arial"/>
      <family val="2"/>
    </font>
    <font>
      <sz val="28"/>
      <name val="Script MT Bold"/>
      <family val="4"/>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
      <b/>
      <sz val="18"/>
      <color indexed="62"/>
      <name val="Arial"/>
      <family val="2"/>
    </font>
    <font>
      <sz val="10"/>
      <color indexed="62"/>
      <name val="Arial"/>
      <family val="2"/>
    </font>
    <font>
      <b/>
      <sz val="10"/>
      <color indexed="62"/>
      <name val="Arial"/>
      <family val="2"/>
    </font>
    <font>
      <b/>
      <sz val="11"/>
      <color indexed="17"/>
      <name val="Arial"/>
      <family val="2"/>
    </font>
    <font>
      <sz val="10"/>
      <color indexed="9"/>
      <name val="Arial"/>
      <family val="2"/>
    </font>
    <font>
      <b/>
      <sz val="10"/>
      <color indexed="22"/>
      <name val="Arial"/>
      <family val="2"/>
    </font>
    <font>
      <sz val="10"/>
      <color indexed="22"/>
      <name val="Arial"/>
      <family val="2"/>
    </font>
  </fonts>
  <fills count="2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indexed="22"/>
        <bgColor indexed="31"/>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1"/>
      </patternFill>
    </fill>
    <fill>
      <patternFill patternType="solid">
        <fgColor theme="4"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s>
  <borders count="58">
    <border>
      <left/>
      <right/>
      <top/>
      <bottom/>
      <diagonal/>
    </border>
    <border>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n">
        <color auto="1"/>
      </left>
      <right style="thin">
        <color auto="1"/>
      </right>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cellStyleXfs>
  <cellXfs count="771">
    <xf numFmtId="0" fontId="0" fillId="0" borderId="0" xfId="0"/>
    <xf numFmtId="44" fontId="1" fillId="0" borderId="0" xfId="2"/>
    <xf numFmtId="0" fontId="0" fillId="0" borderId="0" xfId="0" applyAlignment="1">
      <alignment horizontal="center"/>
    </xf>
    <xf numFmtId="0" fontId="4" fillId="0" borderId="0" xfId="0" applyFont="1"/>
    <xf numFmtId="0" fontId="4" fillId="0" borderId="0" xfId="0" applyFont="1" applyAlignment="1">
      <alignment horizontal="center"/>
    </xf>
    <xf numFmtId="0" fontId="6" fillId="0" borderId="0" xfId="0" applyFont="1" applyAlignment="1">
      <alignment horizontal="center"/>
    </xf>
    <xf numFmtId="44" fontId="6" fillId="0" borderId="0" xfId="2" applyFont="1"/>
    <xf numFmtId="44" fontId="6" fillId="0" borderId="1" xfId="2" applyFont="1" applyBorder="1"/>
    <xf numFmtId="0" fontId="6" fillId="0" borderId="0" xfId="0" applyFont="1" applyAlignment="1">
      <alignment horizontal="left"/>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Alignment="1" applyProtection="1">
      <alignment horizontal="center"/>
      <protection hidden="1"/>
    </xf>
    <xf numFmtId="44" fontId="6" fillId="2" borderId="0" xfId="2" applyFont="1" applyFill="1" applyProtection="1">
      <protection hidden="1"/>
    </xf>
    <xf numFmtId="44" fontId="6" fillId="0" borderId="0" xfId="2" applyFont="1" applyProtection="1">
      <protection hidden="1"/>
    </xf>
    <xf numFmtId="44" fontId="6" fillId="0" borderId="1" xfId="2" applyFont="1" applyBorder="1" applyProtection="1">
      <protection hidden="1"/>
    </xf>
    <xf numFmtId="0" fontId="6" fillId="0" borderId="0" xfId="0" applyFont="1" applyAlignment="1" applyProtection="1">
      <alignment horizontal="left"/>
      <protection hidden="1"/>
    </xf>
    <xf numFmtId="44" fontId="6" fillId="3" borderId="0" xfId="2" applyFont="1" applyFill="1" applyProtection="1">
      <protection locked="0"/>
    </xf>
    <xf numFmtId="44" fontId="6" fillId="2" borderId="0" xfId="2" applyFont="1" applyFill="1" applyAlignment="1">
      <alignment horizontal="center"/>
    </xf>
    <xf numFmtId="0" fontId="7" fillId="0" borderId="0" xfId="0" applyFont="1" applyAlignment="1">
      <alignment horizontal="center"/>
    </xf>
    <xf numFmtId="0" fontId="7" fillId="0" borderId="0" xfId="0" quotePrefix="1" applyFont="1" applyAlignment="1">
      <alignment horizontal="center"/>
    </xf>
    <xf numFmtId="44" fontId="4" fillId="0" borderId="0" xfId="2" applyFont="1" applyAlignment="1">
      <alignment horizontal="center" vertical="top" wrapText="1"/>
    </xf>
    <xf numFmtId="44" fontId="4" fillId="0" borderId="0" xfId="2" applyFont="1"/>
    <xf numFmtId="44" fontId="4" fillId="2" borderId="0" xfId="2" applyFont="1" applyFill="1"/>
    <xf numFmtId="44" fontId="4" fillId="4" borderId="2" xfId="2" applyFont="1" applyFill="1" applyBorder="1" applyAlignment="1">
      <alignment horizontal="center" wrapText="1"/>
    </xf>
    <xf numFmtId="44" fontId="4" fillId="4" borderId="3" xfId="2" applyFont="1" applyFill="1" applyBorder="1"/>
    <xf numFmtId="44" fontId="4" fillId="4" borderId="4" xfId="2" applyFont="1" applyFill="1" applyBorder="1"/>
    <xf numFmtId="44" fontId="4" fillId="0" borderId="0" xfId="0" applyNumberFormat="1" applyFont="1"/>
    <xf numFmtId="0" fontId="4" fillId="5" borderId="0" xfId="0" applyFont="1" applyFill="1"/>
    <xf numFmtId="0" fontId="4" fillId="0" borderId="5" xfId="0" applyFont="1" applyBorder="1"/>
    <xf numFmtId="0" fontId="4" fillId="0" borderId="6" xfId="0" applyFont="1" applyBorder="1"/>
    <xf numFmtId="44" fontId="4" fillId="0" borderId="7" xfId="0" applyNumberFormat="1" applyFont="1" applyBorder="1"/>
    <xf numFmtId="0" fontId="4" fillId="0" borderId="8" xfId="0" applyFont="1" applyBorder="1"/>
    <xf numFmtId="44" fontId="4" fillId="0" borderId="9" xfId="0" applyNumberFormat="1" applyFont="1" applyBorder="1"/>
    <xf numFmtId="0" fontId="4" fillId="0" borderId="10" xfId="0" applyFont="1" applyBorder="1"/>
    <xf numFmtId="44" fontId="4" fillId="0" borderId="11" xfId="0" applyNumberFormat="1" applyFont="1" applyBorder="1"/>
    <xf numFmtId="44" fontId="4" fillId="0" borderId="0" xfId="2" applyFont="1" applyAlignment="1">
      <alignment horizontal="center"/>
    </xf>
    <xf numFmtId="44" fontId="4" fillId="2" borderId="0" xfId="2" applyFont="1" applyFill="1" applyAlignment="1">
      <alignment horizontal="center"/>
    </xf>
    <xf numFmtId="44" fontId="4" fillId="4" borderId="3" xfId="2" applyFont="1" applyFill="1" applyBorder="1" applyAlignment="1">
      <alignment horizontal="center"/>
    </xf>
    <xf numFmtId="44" fontId="4" fillId="0" borderId="0" xfId="0" applyNumberFormat="1" applyFont="1" applyAlignment="1">
      <alignment horizontal="center"/>
    </xf>
    <xf numFmtId="0" fontId="4" fillId="5" borderId="0" xfId="0" applyFont="1" applyFill="1" applyAlignment="1">
      <alignment horizontal="center"/>
    </xf>
    <xf numFmtId="0" fontId="4" fillId="0" borderId="6" xfId="0" applyFont="1" applyBorder="1" applyAlignment="1">
      <alignment horizontal="center"/>
    </xf>
    <xf numFmtId="44" fontId="4" fillId="0" borderId="7" xfId="0" applyNumberFormat="1" applyFont="1" applyBorder="1" applyAlignment="1">
      <alignment horizontal="center"/>
    </xf>
    <xf numFmtId="0" fontId="4" fillId="6" borderId="5" xfId="0" applyFont="1" applyFill="1" applyBorder="1" applyAlignment="1">
      <alignment horizontal="center"/>
    </xf>
    <xf numFmtId="44" fontId="4" fillId="0" borderId="11" xfId="0" applyNumberFormat="1" applyFont="1" applyBorder="1" applyAlignment="1">
      <alignment horizontal="center"/>
    </xf>
    <xf numFmtId="0" fontId="4" fillId="0" borderId="10" xfId="0" applyFont="1" applyBorder="1" applyAlignment="1">
      <alignment horizontal="center"/>
    </xf>
    <xf numFmtId="0" fontId="4" fillId="6" borderId="8" xfId="0" applyFont="1" applyFill="1" applyBorder="1" applyAlignment="1">
      <alignment horizontal="left"/>
    </xf>
    <xf numFmtId="0" fontId="4" fillId="6" borderId="12" xfId="0" applyFont="1" applyFill="1" applyBorder="1" applyAlignment="1">
      <alignment horizontal="left"/>
    </xf>
    <xf numFmtId="44" fontId="4" fillId="0" borderId="4" xfId="2" applyFont="1" applyBorder="1"/>
    <xf numFmtId="44" fontId="4" fillId="3" borderId="0" xfId="2" applyFont="1" applyFill="1" applyProtection="1">
      <protection locked="0"/>
    </xf>
    <xf numFmtId="0" fontId="4" fillId="3" borderId="0" xfId="0" applyFont="1" applyFill="1" applyProtection="1">
      <protection locked="0"/>
    </xf>
    <xf numFmtId="44" fontId="4" fillId="3" borderId="10" xfId="2" applyFont="1" applyFill="1" applyBorder="1" applyProtection="1">
      <protection locked="0"/>
    </xf>
    <xf numFmtId="0" fontId="3" fillId="0" borderId="0" xfId="0" applyFont="1" applyAlignment="1">
      <alignment horizontal="center"/>
    </xf>
    <xf numFmtId="0" fontId="5" fillId="0" borderId="0" xfId="0" applyFont="1" applyAlignment="1" applyProtection="1">
      <alignment horizontal="right"/>
      <protection hidden="1"/>
    </xf>
    <xf numFmtId="0" fontId="5" fillId="3" borderId="4" xfId="0" applyFont="1" applyFill="1" applyBorder="1" applyAlignment="1" applyProtection="1">
      <alignment horizontal="center"/>
      <protection locked="0"/>
    </xf>
    <xf numFmtId="0" fontId="5" fillId="0" borderId="0" xfId="0" applyFont="1"/>
    <xf numFmtId="0" fontId="5" fillId="0" borderId="4" xfId="0" applyFont="1" applyBorder="1" applyAlignment="1">
      <alignment horizontal="center"/>
    </xf>
    <xf numFmtId="44" fontId="4" fillId="3" borderId="0" xfId="2" applyFont="1" applyFill="1" applyAlignment="1" applyProtection="1">
      <alignment horizontal="center"/>
      <protection locked="0"/>
    </xf>
    <xf numFmtId="44" fontId="4" fillId="3" borderId="10" xfId="2" applyFont="1" applyFill="1" applyBorder="1" applyAlignment="1" applyProtection="1">
      <alignment horizontal="center"/>
      <protection locked="0"/>
    </xf>
    <xf numFmtId="0" fontId="9" fillId="4" borderId="0" xfId="0" applyFont="1" applyFill="1"/>
    <xf numFmtId="0" fontId="9" fillId="0" borderId="0" xfId="0" applyFont="1"/>
    <xf numFmtId="49" fontId="5" fillId="4" borderId="0" xfId="0" applyNumberFormat="1" applyFont="1" applyFill="1" applyAlignment="1">
      <alignment horizontal="left"/>
    </xf>
    <xf numFmtId="164" fontId="5" fillId="4" borderId="0" xfId="1" applyNumberFormat="1" applyFont="1" applyFill="1" applyAlignment="1">
      <alignment horizontal="center"/>
    </xf>
    <xf numFmtId="0" fontId="5" fillId="4" borderId="0" xfId="0" applyFont="1" applyFill="1"/>
    <xf numFmtId="0" fontId="5" fillId="0" borderId="10" xfId="0" applyFont="1" applyBorder="1"/>
    <xf numFmtId="0" fontId="11" fillId="4" borderId="0" xfId="0" applyFont="1" applyFill="1"/>
    <xf numFmtId="0" fontId="11" fillId="2" borderId="0" xfId="0" applyFont="1" applyFill="1"/>
    <xf numFmtId="0" fontId="5" fillId="4" borderId="9" xfId="0" applyFont="1" applyFill="1" applyBorder="1"/>
    <xf numFmtId="0" fontId="6" fillId="4" borderId="0" xfId="0" applyFont="1" applyFill="1"/>
    <xf numFmtId="44" fontId="5" fillId="4" borderId="0" xfId="2" applyFont="1" applyFill="1"/>
    <xf numFmtId="44" fontId="5" fillId="0" borderId="3" xfId="2" applyFont="1" applyBorder="1"/>
    <xf numFmtId="0" fontId="6" fillId="0" borderId="0" xfId="0" applyFont="1"/>
    <xf numFmtId="44" fontId="6" fillId="4" borderId="0" xfId="2" applyFont="1" applyFill="1"/>
    <xf numFmtId="0" fontId="5" fillId="0" borderId="3" xfId="0" applyFont="1" applyBorder="1"/>
    <xf numFmtId="44" fontId="1" fillId="4" borderId="0" xfId="2" applyFill="1"/>
    <xf numFmtId="9" fontId="6" fillId="4" borderId="0" xfId="1" applyNumberFormat="1" applyFont="1" applyFill="1" applyAlignment="1">
      <alignment horizontal="center"/>
    </xf>
    <xf numFmtId="49" fontId="5" fillId="4" borderId="0" xfId="0" applyNumberFormat="1" applyFont="1" applyFill="1"/>
    <xf numFmtId="9" fontId="6" fillId="4" borderId="0" xfId="1" quotePrefix="1" applyNumberFormat="1" applyFont="1" applyFill="1" applyAlignment="1">
      <alignment horizontal="center"/>
    </xf>
    <xf numFmtId="49" fontId="11" fillId="4" borderId="0" xfId="0" applyNumberFormat="1" applyFont="1" applyFill="1" applyAlignment="1">
      <alignment horizontal="left"/>
    </xf>
    <xf numFmtId="49" fontId="7" fillId="4" borderId="0" xfId="0" applyNumberFormat="1" applyFont="1" applyFill="1" applyAlignment="1">
      <alignment horizontal="left"/>
    </xf>
    <xf numFmtId="9" fontId="12" fillId="4" borderId="0" xfId="1" applyNumberFormat="1" applyFont="1" applyFill="1" applyAlignment="1">
      <alignment horizontal="center"/>
    </xf>
    <xf numFmtId="0" fontId="12" fillId="4" borderId="0" xfId="0" applyFont="1" applyFill="1"/>
    <xf numFmtId="49" fontId="13" fillId="4" borderId="0" xfId="0" applyNumberFormat="1" applyFont="1" applyFill="1" applyAlignment="1">
      <alignment horizontal="left"/>
    </xf>
    <xf numFmtId="164" fontId="14" fillId="4" borderId="0" xfId="1" applyNumberFormat="1" applyFont="1" applyFill="1" applyAlignment="1">
      <alignment horizontal="center"/>
    </xf>
    <xf numFmtId="164" fontId="6" fillId="4" borderId="0" xfId="1" applyNumberFormat="1" applyFont="1" applyFill="1" applyAlignment="1">
      <alignment horizontal="center"/>
    </xf>
    <xf numFmtId="49" fontId="5" fillId="4" borderId="0" xfId="2" applyNumberFormat="1" applyFont="1" applyFill="1" applyAlignment="1">
      <alignment horizontal="left" wrapText="1"/>
    </xf>
    <xf numFmtId="164" fontId="5" fillId="7" borderId="0" xfId="1" applyNumberFormat="1" applyFont="1" applyFill="1" applyAlignment="1">
      <alignment horizontal="center"/>
    </xf>
    <xf numFmtId="44" fontId="3" fillId="4" borderId="0" xfId="2" applyFont="1" applyFill="1"/>
    <xf numFmtId="49" fontId="5" fillId="4" borderId="0" xfId="2" applyNumberFormat="1" applyFont="1" applyFill="1" applyAlignment="1">
      <alignment horizontal="left" vertical="top" wrapText="1"/>
    </xf>
    <xf numFmtId="49" fontId="15" fillId="4" borderId="0" xfId="0" applyNumberFormat="1" applyFont="1" applyFill="1" applyAlignment="1">
      <alignment horizontal="left"/>
    </xf>
    <xf numFmtId="0" fontId="7" fillId="4" borderId="0" xfId="0" applyFont="1" applyFill="1"/>
    <xf numFmtId="49" fontId="0" fillId="4" borderId="0" xfId="0" applyNumberFormat="1" applyFill="1" applyAlignment="1">
      <alignment horizontal="left"/>
    </xf>
    <xf numFmtId="49" fontId="7" fillId="4" borderId="10" xfId="0" applyNumberFormat="1" applyFont="1" applyFill="1" applyBorder="1" applyAlignment="1">
      <alignment horizontal="left"/>
    </xf>
    <xf numFmtId="164" fontId="5" fillId="4" borderId="10" xfId="1" applyNumberFormat="1" applyFont="1" applyFill="1" applyBorder="1" applyAlignment="1">
      <alignment horizontal="center"/>
    </xf>
    <xf numFmtId="0" fontId="0" fillId="4" borderId="10" xfId="0" applyFill="1" applyBorder="1"/>
    <xf numFmtId="49" fontId="0" fillId="0" borderId="0" xfId="0" applyNumberFormat="1" applyAlignment="1">
      <alignment horizontal="left"/>
    </xf>
    <xf numFmtId="164" fontId="6" fillId="0" borderId="0" xfId="1" applyNumberFormat="1" applyFont="1" applyAlignment="1">
      <alignment horizontal="center"/>
    </xf>
    <xf numFmtId="0" fontId="0" fillId="4" borderId="0" xfId="0" applyFill="1"/>
    <xf numFmtId="0" fontId="5" fillId="4" borderId="0" xfId="1" applyNumberFormat="1" applyFont="1" applyFill="1" applyAlignment="1">
      <alignment horizontal="center"/>
    </xf>
    <xf numFmtId="14" fontId="5" fillId="4" borderId="12" xfId="0" applyNumberFormat="1" applyFont="1" applyFill="1" applyBorder="1" applyAlignment="1">
      <alignment horizontal="left"/>
    </xf>
    <xf numFmtId="0" fontId="5" fillId="4" borderId="10" xfId="1" applyNumberFormat="1" applyFont="1" applyFill="1" applyBorder="1" applyAlignment="1">
      <alignment horizontal="center"/>
    </xf>
    <xf numFmtId="0" fontId="6" fillId="4" borderId="0" xfId="1" applyNumberFormat="1" applyFont="1" applyFill="1" applyAlignment="1">
      <alignment horizontal="center"/>
    </xf>
    <xf numFmtId="44" fontId="3" fillId="0" borderId="3" xfId="2" applyFont="1" applyBorder="1"/>
    <xf numFmtId="0" fontId="3" fillId="4" borderId="0" xfId="0" applyFont="1" applyFill="1"/>
    <xf numFmtId="0" fontId="3" fillId="0" borderId="0" xfId="0" applyFont="1"/>
    <xf numFmtId="44" fontId="6" fillId="0" borderId="0" xfId="2" applyFont="1" applyAlignment="1" applyProtection="1">
      <alignment horizontal="center"/>
      <protection locked="0"/>
    </xf>
    <xf numFmtId="0" fontId="7" fillId="0" borderId="3" xfId="0" applyFont="1" applyBorder="1"/>
    <xf numFmtId="0" fontId="12" fillId="0" borderId="0" xfId="0" applyFont="1"/>
    <xf numFmtId="0" fontId="5" fillId="4" borderId="0" xfId="0" applyFont="1" applyFill="1" applyAlignment="1">
      <alignment horizontal="left"/>
    </xf>
    <xf numFmtId="44" fontId="5" fillId="4" borderId="0" xfId="2" applyFont="1" applyFill="1" applyAlignment="1">
      <alignment horizontal="left" wrapText="1"/>
    </xf>
    <xf numFmtId="0" fontId="5" fillId="7" borderId="0" xfId="1" applyNumberFormat="1" applyFont="1" applyFill="1" applyAlignment="1">
      <alignment horizontal="center"/>
    </xf>
    <xf numFmtId="44" fontId="5" fillId="4" borderId="0" xfId="2" applyFont="1" applyFill="1" applyAlignment="1">
      <alignment horizontal="left" vertical="top" wrapText="1"/>
    </xf>
    <xf numFmtId="0" fontId="15" fillId="4" borderId="0" xfId="0" applyFont="1" applyFill="1" applyAlignment="1">
      <alignment horizontal="left"/>
    </xf>
    <xf numFmtId="164" fontId="10" fillId="4" borderId="0" xfId="1" applyNumberFormat="1" applyFont="1" applyFill="1" applyAlignment="1">
      <alignment horizontal="center"/>
    </xf>
    <xf numFmtId="0" fontId="0" fillId="4" borderId="0" xfId="0" applyFill="1" applyAlignment="1">
      <alignment horizontal="left"/>
    </xf>
    <xf numFmtId="0" fontId="7" fillId="4" borderId="0" xfId="0" applyFont="1" applyFill="1" applyAlignment="1">
      <alignment horizontal="left"/>
    </xf>
    <xf numFmtId="0" fontId="0" fillId="0" borderId="0" xfId="0" applyAlignment="1">
      <alignment horizontal="left"/>
    </xf>
    <xf numFmtId="0" fontId="6" fillId="0" borderId="0" xfId="1" applyNumberFormat="1" applyFont="1" applyAlignment="1">
      <alignment horizontal="center"/>
    </xf>
    <xf numFmtId="0" fontId="5" fillId="4" borderId="0" xfId="0" applyFont="1" applyFill="1" applyAlignment="1">
      <alignment horizontal="center"/>
    </xf>
    <xf numFmtId="0" fontId="3" fillId="8" borderId="7" xfId="0" applyFont="1" applyFill="1" applyBorder="1" applyAlignment="1">
      <alignment horizontal="center"/>
    </xf>
    <xf numFmtId="0" fontId="11" fillId="0" borderId="0" xfId="0" applyFont="1"/>
    <xf numFmtId="44" fontId="6" fillId="0" borderId="9" xfId="2" applyFont="1" applyBorder="1" applyAlignment="1" applyProtection="1">
      <alignment horizontal="center"/>
      <protection locked="0"/>
    </xf>
    <xf numFmtId="44" fontId="1" fillId="4" borderId="9" xfId="2" applyFill="1" applyBorder="1" applyAlignment="1">
      <alignment horizontal="center"/>
    </xf>
    <xf numFmtId="49" fontId="5" fillId="0" borderId="0" xfId="0" applyNumberFormat="1" applyFont="1" applyAlignment="1">
      <alignment horizontal="left"/>
    </xf>
    <xf numFmtId="44" fontId="1" fillId="4" borderId="0" xfId="2" applyFill="1" applyAlignment="1">
      <alignment horizontal="center"/>
    </xf>
    <xf numFmtId="44" fontId="1" fillId="4" borderId="10" xfId="2" applyFill="1" applyBorder="1" applyAlignment="1">
      <alignment horizontal="center"/>
    </xf>
    <xf numFmtId="0" fontId="0" fillId="4" borderId="0" xfId="0" applyFill="1" applyAlignment="1">
      <alignment horizontal="center"/>
    </xf>
    <xf numFmtId="49" fontId="5" fillId="2" borderId="2" xfId="2" applyNumberFormat="1" applyFont="1" applyFill="1" applyBorder="1" applyAlignment="1">
      <alignment wrapText="1"/>
    </xf>
    <xf numFmtId="0" fontId="16" fillId="4" borderId="0" xfId="0" applyFont="1" applyFill="1"/>
    <xf numFmtId="0" fontId="5" fillId="4" borderId="0" xfId="0" applyFont="1" applyFill="1" applyAlignment="1">
      <alignment horizontal="right"/>
    </xf>
    <xf numFmtId="49" fontId="1" fillId="4" borderId="0" xfId="2" applyNumberFormat="1" applyFill="1" applyAlignment="1">
      <alignment horizontal="left"/>
    </xf>
    <xf numFmtId="44" fontId="1" fillId="4" borderId="0" xfId="2" applyFill="1" applyAlignment="1">
      <alignment horizontal="right"/>
    </xf>
    <xf numFmtId="17" fontId="1" fillId="4" borderId="0" xfId="2" applyNumberFormat="1" applyFill="1" applyAlignment="1">
      <alignment horizontal="center"/>
    </xf>
    <xf numFmtId="10" fontId="1" fillId="4" borderId="0" xfId="3" applyNumberFormat="1" applyFill="1" applyAlignment="1">
      <alignment horizontal="center"/>
    </xf>
    <xf numFmtId="1" fontId="1" fillId="4" borderId="9" xfId="2" applyNumberFormat="1" applyFill="1" applyBorder="1" applyAlignment="1">
      <alignment horizontal="center"/>
    </xf>
    <xf numFmtId="49" fontId="6" fillId="4" borderId="0" xfId="2" applyNumberFormat="1" applyFont="1" applyFill="1" applyAlignment="1">
      <alignment horizontal="left"/>
    </xf>
    <xf numFmtId="44" fontId="6" fillId="4" borderId="0" xfId="2" applyFont="1" applyFill="1" applyAlignment="1">
      <alignment horizontal="right"/>
    </xf>
    <xf numFmtId="17" fontId="6" fillId="4" borderId="0" xfId="2" applyNumberFormat="1" applyFont="1" applyFill="1" applyAlignment="1">
      <alignment horizontal="center"/>
    </xf>
    <xf numFmtId="10" fontId="6" fillId="4" borderId="0" xfId="3" applyNumberFormat="1" applyFont="1" applyFill="1" applyAlignment="1">
      <alignment horizontal="center"/>
    </xf>
    <xf numFmtId="1" fontId="6" fillId="4" borderId="9" xfId="2" applyNumberFormat="1" applyFont="1" applyFill="1" applyBorder="1" applyAlignment="1">
      <alignment horizontal="center"/>
    </xf>
    <xf numFmtId="0" fontId="0" fillId="4" borderId="0" xfId="0" applyFill="1" applyAlignment="1">
      <alignment horizontal="right"/>
    </xf>
    <xf numFmtId="17" fontId="0" fillId="4" borderId="0" xfId="0" applyNumberFormat="1" applyFill="1" applyAlignment="1">
      <alignment horizontal="center"/>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3" fillId="4" borderId="0" xfId="2" applyFont="1" applyFill="1" applyAlignment="1">
      <alignment horizontal="center"/>
    </xf>
    <xf numFmtId="44" fontId="6" fillId="4" borderId="0" xfId="2" applyFont="1" applyFill="1" applyAlignment="1">
      <alignment horizontal="center"/>
    </xf>
    <xf numFmtId="44" fontId="6" fillId="4" borderId="10" xfId="2" applyFont="1" applyFill="1" applyBorder="1" applyAlignment="1">
      <alignment horizontal="center"/>
    </xf>
    <xf numFmtId="1" fontId="0" fillId="4" borderId="0" xfId="0" applyNumberFormat="1" applyFill="1" applyAlignment="1">
      <alignment horizontal="center"/>
    </xf>
    <xf numFmtId="1" fontId="0" fillId="0" borderId="0" xfId="0" applyNumberFormat="1" applyAlignment="1">
      <alignment horizontal="center"/>
    </xf>
    <xf numFmtId="14" fontId="5" fillId="4" borderId="0" xfId="0" applyNumberFormat="1" applyFont="1" applyFill="1"/>
    <xf numFmtId="44" fontId="5" fillId="4" borderId="0" xfId="2" applyFont="1" applyFill="1" applyAlignment="1">
      <alignment horizontal="center"/>
    </xf>
    <xf numFmtId="44" fontId="5" fillId="4" borderId="0" xfId="2" applyFont="1" applyFill="1" applyAlignment="1">
      <alignment horizontal="right"/>
    </xf>
    <xf numFmtId="49" fontId="5" fillId="4" borderId="10" xfId="0" applyNumberFormat="1" applyFont="1" applyFill="1" applyBorder="1" applyAlignment="1">
      <alignment horizontal="center"/>
    </xf>
    <xf numFmtId="0" fontId="0" fillId="4" borderId="9" xfId="0" applyFill="1" applyBorder="1"/>
    <xf numFmtId="0" fontId="5" fillId="7" borderId="0" xfId="0" applyFont="1" applyFill="1" applyAlignment="1">
      <alignment horizontal="center"/>
    </xf>
    <xf numFmtId="44" fontId="1" fillId="4" borderId="9" xfId="2" applyFill="1" applyBorder="1"/>
    <xf numFmtId="44" fontId="6" fillId="0" borderId="11" xfId="2" applyFont="1" applyBorder="1" applyAlignment="1" applyProtection="1">
      <alignment horizontal="center"/>
      <protection locked="0"/>
    </xf>
    <xf numFmtId="44" fontId="18" fillId="4" borderId="9" xfId="2" applyFont="1" applyFill="1" applyBorder="1"/>
    <xf numFmtId="44" fontId="18" fillId="4" borderId="0" xfId="2" applyFont="1" applyFill="1"/>
    <xf numFmtId="44" fontId="18" fillId="2" borderId="10" xfId="2" applyFont="1" applyFill="1" applyBorder="1"/>
    <xf numFmtId="44" fontId="6" fillId="0" borderId="11" xfId="2" applyFont="1" applyBorder="1" applyAlignment="1">
      <alignment horizontal="center"/>
    </xf>
    <xf numFmtId="44" fontId="6" fillId="0" borderId="0" xfId="2" applyFont="1" applyAlignment="1">
      <alignment horizontal="center"/>
    </xf>
    <xf numFmtId="49" fontId="0" fillId="4" borderId="8" xfId="0" applyNumberFormat="1" applyFill="1" applyBorder="1" applyAlignment="1">
      <alignment horizontal="center"/>
    </xf>
    <xf numFmtId="44" fontId="6" fillId="0" borderId="9" xfId="2" applyFont="1" applyBorder="1"/>
    <xf numFmtId="0" fontId="7" fillId="0" borderId="6" xfId="0" applyFont="1" applyBorder="1"/>
    <xf numFmtId="0" fontId="7" fillId="7" borderId="14" xfId="0" applyFont="1" applyFill="1" applyBorder="1" applyAlignment="1">
      <alignment horizontal="center"/>
    </xf>
    <xf numFmtId="44" fontId="15" fillId="4" borderId="14" xfId="2" applyFont="1" applyFill="1" applyBorder="1" applyAlignment="1">
      <alignment horizontal="center"/>
    </xf>
    <xf numFmtId="0" fontId="7" fillId="4" borderId="15" xfId="0" applyFont="1" applyFill="1" applyBorder="1"/>
    <xf numFmtId="44" fontId="3" fillId="4" borderId="9" xfId="2" applyFont="1" applyFill="1" applyBorder="1"/>
    <xf numFmtId="44" fontId="5" fillId="0" borderId="0" xfId="2" applyFont="1"/>
    <xf numFmtId="44" fontId="3" fillId="0" borderId="0" xfId="2" applyFont="1"/>
    <xf numFmtId="0" fontId="5" fillId="8" borderId="11" xfId="0" applyFont="1" applyFill="1" applyBorder="1" applyAlignment="1">
      <alignment horizontal="center"/>
    </xf>
    <xf numFmtId="49" fontId="5" fillId="2" borderId="12" xfId="0" applyNumberFormat="1" applyFont="1" applyFill="1" applyBorder="1"/>
    <xf numFmtId="49" fontId="3" fillId="2" borderId="12" xfId="0" applyNumberFormat="1" applyFont="1" applyFill="1" applyBorder="1"/>
    <xf numFmtId="0" fontId="3" fillId="8" borderId="6" xfId="0" applyFont="1" applyFill="1" applyBorder="1" applyAlignment="1">
      <alignment horizontal="center"/>
    </xf>
    <xf numFmtId="0" fontId="5" fillId="8" borderId="10" xfId="0" applyFont="1" applyFill="1" applyBorder="1" applyAlignment="1">
      <alignment horizontal="center"/>
    </xf>
    <xf numFmtId="44" fontId="3" fillId="2" borderId="3" xfId="2" applyFont="1" applyFill="1" applyBorder="1" applyAlignment="1">
      <alignment horizontal="center"/>
    </xf>
    <xf numFmtId="49" fontId="0" fillId="4" borderId="12" xfId="0" applyNumberFormat="1" applyFill="1" applyBorder="1" applyAlignment="1">
      <alignment horizontal="center"/>
    </xf>
    <xf numFmtId="44" fontId="5" fillId="2" borderId="3" xfId="2" applyFont="1" applyFill="1" applyBorder="1" applyAlignment="1">
      <alignment horizontal="center"/>
    </xf>
    <xf numFmtId="44" fontId="6" fillId="3" borderId="17" xfId="2" applyFont="1" applyFill="1" applyBorder="1" applyAlignment="1" applyProtection="1">
      <alignment horizontal="center"/>
      <protection locked="0"/>
    </xf>
    <xf numFmtId="44" fontId="6" fillId="3" borderId="16" xfId="2" applyFont="1" applyFill="1" applyBorder="1" applyAlignment="1" applyProtection="1">
      <alignment horizontal="center"/>
      <protection locked="0"/>
    </xf>
    <xf numFmtId="44" fontId="6" fillId="3" borderId="18" xfId="2" applyFont="1" applyFill="1" applyBorder="1" applyAlignment="1" applyProtection="1">
      <alignment horizontal="center"/>
      <protection locked="0"/>
    </xf>
    <xf numFmtId="49" fontId="5" fillId="2" borderId="5" xfId="0" applyNumberFormat="1" applyFont="1" applyFill="1" applyBorder="1" applyAlignment="1">
      <alignment horizontal="center"/>
    </xf>
    <xf numFmtId="0" fontId="16" fillId="0" borderId="0" xfId="0" applyFont="1"/>
    <xf numFmtId="0" fontId="16" fillId="0" borderId="0" xfId="0" applyFont="1" applyAlignment="1">
      <alignment horizontal="right"/>
    </xf>
    <xf numFmtId="0" fontId="5" fillId="0" borderId="0" xfId="0" applyFont="1" applyAlignment="1">
      <alignment horizontal="right"/>
    </xf>
    <xf numFmtId="0" fontId="5" fillId="0" borderId="0" xfId="0" applyFont="1" applyAlignment="1">
      <alignment horizontal="center"/>
    </xf>
    <xf numFmtId="49" fontId="0" fillId="4" borderId="8" xfId="0" applyNumberFormat="1" applyFill="1" applyBorder="1" applyAlignment="1">
      <alignment horizontal="left"/>
    </xf>
    <xf numFmtId="49" fontId="6" fillId="4" borderId="8" xfId="0" applyNumberFormat="1" applyFont="1" applyFill="1" applyBorder="1" applyAlignment="1">
      <alignment horizontal="left"/>
    </xf>
    <xf numFmtId="49" fontId="6" fillId="3" borderId="19" xfId="2" applyNumberFormat="1" applyFont="1" applyFill="1" applyBorder="1" applyAlignment="1" applyProtection="1">
      <alignment horizontal="left" vertical="top" wrapText="1"/>
      <protection locked="0"/>
    </xf>
    <xf numFmtId="49" fontId="6" fillId="3" borderId="19" xfId="2" applyNumberFormat="1" applyFont="1" applyFill="1" applyBorder="1" applyAlignment="1" applyProtection="1">
      <alignment horizontal="left"/>
      <protection locked="0"/>
    </xf>
    <xf numFmtId="44" fontId="6" fillId="3" borderId="19" xfId="2" applyFont="1" applyFill="1" applyBorder="1" applyAlignment="1" applyProtection="1">
      <alignment horizontal="right"/>
      <protection locked="0"/>
    </xf>
    <xf numFmtId="17" fontId="6" fillId="3" borderId="19" xfId="2" applyNumberFormat="1" applyFont="1" applyFill="1" applyBorder="1" applyAlignment="1" applyProtection="1">
      <alignment horizontal="center"/>
      <protection locked="0"/>
    </xf>
    <xf numFmtId="10" fontId="6" fillId="3" borderId="19" xfId="3" applyNumberFormat="1" applyFont="1" applyFill="1" applyBorder="1" applyAlignment="1" applyProtection="1">
      <alignment horizontal="center"/>
      <protection locked="0"/>
    </xf>
    <xf numFmtId="1" fontId="6" fillId="3" borderId="19" xfId="2" applyNumberFormat="1" applyFont="1" applyFill="1" applyBorder="1" applyAlignment="1" applyProtection="1">
      <alignment horizontal="center"/>
      <protection locked="0"/>
    </xf>
    <xf numFmtId="49" fontId="6" fillId="3" borderId="19" xfId="0" applyNumberFormat="1" applyFont="1" applyFill="1" applyBorder="1" applyAlignment="1" applyProtection="1">
      <alignment horizontal="left"/>
      <protection locked="0"/>
    </xf>
    <xf numFmtId="17" fontId="6" fillId="3" borderId="19" xfId="0" applyNumberFormat="1" applyFont="1" applyFill="1" applyBorder="1" applyAlignment="1" applyProtection="1">
      <alignment horizontal="center"/>
      <protection locked="0"/>
    </xf>
    <xf numFmtId="49" fontId="6" fillId="0" borderId="0" xfId="0" applyNumberFormat="1" applyFont="1"/>
    <xf numFmtId="1" fontId="0" fillId="0" borderId="0" xfId="0" applyNumberFormat="1" applyAlignment="1">
      <alignment horizontal="center" wrapText="1"/>
    </xf>
    <xf numFmtId="0" fontId="0" fillId="0" borderId="0" xfId="0" applyAlignment="1">
      <alignment wrapText="1"/>
    </xf>
    <xf numFmtId="17" fontId="16" fillId="0" borderId="0" xfId="0" applyNumberFormat="1" applyFont="1" applyAlignment="1">
      <alignment horizontal="center"/>
    </xf>
    <xf numFmtId="10" fontId="16" fillId="0" borderId="0" xfId="0" applyNumberFormat="1" applyFont="1" applyAlignment="1">
      <alignment horizontal="center"/>
    </xf>
    <xf numFmtId="1" fontId="16" fillId="0" borderId="0" xfId="0" applyNumberFormat="1" applyFont="1" applyAlignment="1">
      <alignment horizontal="center"/>
    </xf>
    <xf numFmtId="17" fontId="5" fillId="0" borderId="0" xfId="0" applyNumberFormat="1" applyFont="1" applyAlignment="1">
      <alignment horizontal="center"/>
    </xf>
    <xf numFmtId="10" fontId="5" fillId="0" borderId="0" xfId="0" applyNumberFormat="1" applyFont="1" applyAlignment="1">
      <alignment horizontal="center"/>
    </xf>
    <xf numFmtId="1" fontId="5" fillId="0" borderId="0" xfId="0" applyNumberFormat="1" applyFont="1" applyAlignment="1">
      <alignment horizontal="center"/>
    </xf>
    <xf numFmtId="10" fontId="3" fillId="0" borderId="0" xfId="3" applyNumberFormat="1" applyFont="1" applyAlignment="1">
      <alignment horizontal="center"/>
    </xf>
    <xf numFmtId="17" fontId="6" fillId="0" borderId="0" xfId="2" applyNumberFormat="1" applyFont="1" applyAlignment="1">
      <alignment horizontal="center"/>
    </xf>
    <xf numFmtId="10" fontId="6" fillId="0" borderId="0" xfId="3" applyNumberFormat="1" applyFont="1" applyAlignment="1">
      <alignment horizontal="center"/>
    </xf>
    <xf numFmtId="1" fontId="6" fillId="0" borderId="0" xfId="2" applyNumberFormat="1" applyFont="1" applyAlignment="1">
      <alignment horizontal="center"/>
    </xf>
    <xf numFmtId="44" fontId="6" fillId="0" borderId="10" xfId="2" applyFont="1" applyBorder="1" applyAlignment="1">
      <alignment horizontal="center"/>
    </xf>
    <xf numFmtId="49" fontId="6" fillId="0" borderId="0" xfId="3" applyNumberFormat="1" applyFont="1" applyAlignment="1">
      <alignment horizontal="center"/>
    </xf>
    <xf numFmtId="49" fontId="6" fillId="0" borderId="0" xfId="2" applyNumberFormat="1" applyFont="1"/>
    <xf numFmtId="17" fontId="6" fillId="0" borderId="9" xfId="2" applyNumberFormat="1" applyFont="1" applyBorder="1" applyAlignment="1">
      <alignment horizontal="center"/>
    </xf>
    <xf numFmtId="17" fontId="6" fillId="0" borderId="11" xfId="2" applyNumberFormat="1" applyFont="1" applyBorder="1" applyAlignment="1">
      <alignment horizontal="center"/>
    </xf>
    <xf numFmtId="44" fontId="6" fillId="4" borderId="9" xfId="2" applyFont="1" applyFill="1" applyBorder="1" applyAlignment="1">
      <alignment horizontal="center"/>
    </xf>
    <xf numFmtId="44" fontId="6" fillId="4" borderId="11" xfId="2" applyFont="1" applyFill="1" applyBorder="1" applyAlignment="1">
      <alignment horizontal="center"/>
    </xf>
    <xf numFmtId="44" fontId="6" fillId="4" borderId="5" xfId="2" applyFont="1" applyFill="1" applyBorder="1" applyAlignment="1">
      <alignment horizontal="center"/>
    </xf>
    <xf numFmtId="44" fontId="6" fillId="4" borderId="7" xfId="2" applyFont="1" applyFill="1" applyBorder="1" applyAlignment="1">
      <alignment horizontal="center"/>
    </xf>
    <xf numFmtId="44" fontId="6" fillId="4" borderId="8" xfId="2" applyFont="1" applyFill="1" applyBorder="1" applyAlignment="1">
      <alignment horizontal="center"/>
    </xf>
    <xf numFmtId="44" fontId="6" fillId="4" borderId="12" xfId="2" applyFont="1" applyFill="1" applyBorder="1" applyAlignment="1">
      <alignment horizontal="center"/>
    </xf>
    <xf numFmtId="1" fontId="6" fillId="4" borderId="17" xfId="2" applyNumberFormat="1" applyFont="1" applyFill="1" applyBorder="1" applyAlignment="1">
      <alignment horizontal="center" wrapText="1"/>
    </xf>
    <xf numFmtId="1" fontId="6" fillId="4" borderId="16" xfId="2" applyNumberFormat="1" applyFont="1" applyFill="1" applyBorder="1" applyAlignment="1">
      <alignment horizontal="center" wrapText="1"/>
    </xf>
    <xf numFmtId="1" fontId="6" fillId="4" borderId="18" xfId="2" applyNumberFormat="1" applyFont="1" applyFill="1" applyBorder="1" applyAlignment="1">
      <alignment horizontal="center" wrapText="1"/>
    </xf>
    <xf numFmtId="44" fontId="6" fillId="4" borderId="9" xfId="2" applyFont="1" applyFill="1" applyBorder="1" applyAlignment="1">
      <alignment horizontal="left"/>
    </xf>
    <xf numFmtId="44" fontId="6" fillId="4" borderId="11" xfId="2" applyFont="1" applyFill="1" applyBorder="1" applyAlignment="1">
      <alignment horizontal="left"/>
    </xf>
    <xf numFmtId="44" fontId="6" fillId="4" borderId="7" xfId="2" applyFont="1" applyFill="1" applyBorder="1" applyAlignment="1">
      <alignment horizontal="left"/>
    </xf>
    <xf numFmtId="0" fontId="6" fillId="4" borderId="0" xfId="0" applyFont="1" applyFill="1" applyAlignment="1">
      <alignment horizontal="center"/>
    </xf>
    <xf numFmtId="49" fontId="5" fillId="0" borderId="0" xfId="0" applyNumberFormat="1" applyFont="1" applyAlignment="1">
      <alignment horizontal="center"/>
    </xf>
    <xf numFmtId="6" fontId="6" fillId="4" borderId="0" xfId="2" applyNumberFormat="1" applyFont="1" applyFill="1" applyAlignment="1">
      <alignment horizontal="right"/>
    </xf>
    <xf numFmtId="17" fontId="6"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9" fontId="6" fillId="0" borderId="5" xfId="2" applyNumberFormat="1" applyFont="1" applyBorder="1" applyAlignment="1">
      <alignment horizontal="left" vertical="top" wrapText="1"/>
    </xf>
    <xf numFmtId="49" fontId="6" fillId="0" borderId="8" xfId="0" applyNumberFormat="1" applyFont="1" applyBorder="1" applyAlignment="1">
      <alignment horizontal="left"/>
    </xf>
    <xf numFmtId="49" fontId="6" fillId="0" borderId="8" xfId="2" applyNumberFormat="1" applyFont="1" applyBorder="1" applyAlignment="1">
      <alignment horizontal="right" vertical="top" wrapText="1"/>
    </xf>
    <xf numFmtId="49" fontId="6" fillId="0" borderId="8" xfId="0" applyNumberFormat="1" applyFont="1" applyBorder="1" applyAlignment="1">
      <alignment horizontal="right"/>
    </xf>
    <xf numFmtId="44" fontId="5" fillId="2" borderId="4" xfId="2" applyFont="1" applyFill="1" applyBorder="1" applyAlignment="1">
      <alignment horizontal="center"/>
    </xf>
    <xf numFmtId="0" fontId="8" fillId="0" borderId="0" xfId="0" applyFont="1"/>
    <xf numFmtId="14" fontId="12" fillId="4" borderId="2" xfId="0" applyNumberFormat="1" applyFont="1" applyFill="1" applyBorder="1" applyAlignment="1">
      <alignment horizontal="right"/>
    </xf>
    <xf numFmtId="14" fontId="12" fillId="4" borderId="19" xfId="0" applyNumberFormat="1" applyFont="1" applyFill="1" applyBorder="1" applyAlignment="1">
      <alignment horizontal="right"/>
    </xf>
    <xf numFmtId="44" fontId="6" fillId="3" borderId="17" xfId="2" applyFont="1" applyFill="1" applyBorder="1" applyAlignment="1" applyProtection="1">
      <alignment horizontal="right"/>
      <protection locked="0"/>
    </xf>
    <xf numFmtId="14" fontId="5" fillId="4" borderId="2" xfId="0" applyNumberFormat="1" applyFont="1" applyFill="1" applyBorder="1"/>
    <xf numFmtId="14" fontId="5" fillId="4" borderId="3" xfId="0" applyNumberFormat="1" applyFont="1" applyFill="1" applyBorder="1"/>
    <xf numFmtId="14" fontId="5" fillId="4" borderId="13" xfId="0" applyNumberFormat="1" applyFont="1" applyFill="1" applyBorder="1"/>
    <xf numFmtId="44" fontId="6" fillId="3" borderId="9" xfId="2" applyFont="1" applyFill="1" applyBorder="1" applyAlignment="1" applyProtection="1">
      <alignment horizontal="center"/>
      <protection locked="0"/>
    </xf>
    <xf numFmtId="44" fontId="6" fillId="3" borderId="11" xfId="2" applyFont="1" applyFill="1" applyBorder="1" applyAlignment="1" applyProtection="1">
      <alignment horizontal="center"/>
      <protection locked="0"/>
    </xf>
    <xf numFmtId="44" fontId="6" fillId="0" borderId="7" xfId="2" applyFont="1" applyBorder="1" applyAlignment="1" applyProtection="1">
      <alignment horizontal="center"/>
      <protection locked="0"/>
    </xf>
    <xf numFmtId="49" fontId="6" fillId="3" borderId="8" xfId="0" applyNumberFormat="1" applyFont="1" applyFill="1" applyBorder="1" applyAlignment="1" applyProtection="1">
      <alignment horizontal="left"/>
      <protection locked="0"/>
    </xf>
    <xf numFmtId="49" fontId="6" fillId="3" borderId="12" xfId="0" applyNumberFormat="1" applyFont="1" applyFill="1" applyBorder="1" applyAlignment="1" applyProtection="1">
      <alignment horizontal="left"/>
      <protection locked="0"/>
    </xf>
    <xf numFmtId="0" fontId="7" fillId="0" borderId="0" xfId="0" applyFont="1"/>
    <xf numFmtId="44" fontId="1" fillId="0" borderId="0" xfId="2" applyAlignment="1">
      <alignment horizontal="center"/>
    </xf>
    <xf numFmtId="0" fontId="0" fillId="0" borderId="9" xfId="0" applyBorder="1"/>
    <xf numFmtId="44" fontId="7" fillId="0" borderId="4" xfId="0" applyNumberFormat="1" applyFont="1" applyBorder="1"/>
    <xf numFmtId="0" fontId="4" fillId="0" borderId="9" xfId="0" applyFont="1" applyBorder="1"/>
    <xf numFmtId="44" fontId="6" fillId="0" borderId="14" xfId="2" applyFont="1" applyBorder="1" applyAlignment="1">
      <alignment horizontal="center"/>
    </xf>
    <xf numFmtId="44" fontId="1" fillId="0" borderId="14" xfId="2" applyBorder="1" applyAlignment="1">
      <alignment horizontal="center"/>
    </xf>
    <xf numFmtId="0" fontId="0" fillId="0" borderId="15" xfId="0" applyBorder="1"/>
    <xf numFmtId="44" fontId="7" fillId="0" borderId="4" xfId="2" applyFont="1" applyBorder="1" applyAlignment="1">
      <alignment horizontal="center"/>
    </xf>
    <xf numFmtId="0" fontId="17" fillId="0" borderId="0" xfId="0" applyFont="1"/>
    <xf numFmtId="49" fontId="17" fillId="0" borderId="2" xfId="2" applyNumberFormat="1" applyFont="1" applyBorder="1" applyAlignment="1">
      <alignment horizontal="left" wrapText="1"/>
    </xf>
    <xf numFmtId="44" fontId="17" fillId="0" borderId="4" xfId="2" applyFont="1" applyBorder="1" applyAlignment="1">
      <alignment horizontal="center"/>
    </xf>
    <xf numFmtId="49" fontId="5" fillId="4" borderId="10" xfId="0" applyNumberFormat="1" applyFont="1" applyFill="1" applyBorder="1"/>
    <xf numFmtId="49" fontId="0" fillId="4" borderId="0" xfId="0" applyNumberFormat="1" applyFill="1" applyAlignment="1">
      <alignment horizontal="center"/>
    </xf>
    <xf numFmtId="49" fontId="6" fillId="0" borderId="0" xfId="2" applyNumberFormat="1" applyFont="1" applyAlignment="1">
      <alignment horizontal="left" vertical="top" wrapText="1" indent="1"/>
    </xf>
    <xf numFmtId="49" fontId="6" fillId="0" borderId="0" xfId="0" applyNumberFormat="1" applyFont="1" applyAlignment="1">
      <alignment horizontal="left" indent="1"/>
    </xf>
    <xf numFmtId="49" fontId="17" fillId="0" borderId="3" xfId="2" applyNumberFormat="1" applyFont="1" applyBorder="1" applyAlignment="1">
      <alignment horizontal="left" wrapText="1"/>
    </xf>
    <xf numFmtId="49" fontId="6" fillId="0" borderId="10" xfId="0" applyNumberFormat="1" applyFont="1" applyBorder="1" applyAlignment="1">
      <alignment horizontal="left" indent="1"/>
    </xf>
    <xf numFmtId="49" fontId="15" fillId="4" borderId="14"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5" fillId="0" borderId="14" xfId="0" applyNumberFormat="1" applyFont="1" applyBorder="1" applyAlignment="1">
      <alignment horizontal="center"/>
    </xf>
    <xf numFmtId="49" fontId="5" fillId="4" borderId="0" xfId="0" applyNumberFormat="1" applyFont="1" applyFill="1" applyAlignment="1">
      <alignment horizontal="center"/>
    </xf>
    <xf numFmtId="49" fontId="5" fillId="4" borderId="0" xfId="2" applyNumberFormat="1" applyFont="1" applyFill="1" applyAlignment="1">
      <alignment horizontal="center" wrapText="1"/>
    </xf>
    <xf numFmtId="49" fontId="0" fillId="4" borderId="0" xfId="0" applyNumberFormat="1" applyFill="1"/>
    <xf numFmtId="0" fontId="9" fillId="0" borderId="9" xfId="0" applyFont="1" applyBorder="1"/>
    <xf numFmtId="0" fontId="5" fillId="0" borderId="9" xfId="0" applyFont="1" applyBorder="1"/>
    <xf numFmtId="0" fontId="11" fillId="0" borderId="9" xfId="0" applyFont="1" applyBorder="1"/>
    <xf numFmtId="0" fontId="17" fillId="0" borderId="9" xfId="0" applyFont="1" applyBorder="1"/>
    <xf numFmtId="44" fontId="1" fillId="0" borderId="9" xfId="2" applyBorder="1"/>
    <xf numFmtId="44" fontId="18" fillId="0" borderId="9" xfId="2" applyFont="1" applyBorder="1"/>
    <xf numFmtId="0" fontId="7" fillId="0" borderId="9" xfId="0" applyFont="1" applyBorder="1"/>
    <xf numFmtId="44" fontId="3" fillId="0" borderId="9" xfId="2" applyFont="1" applyBorder="1"/>
    <xf numFmtId="0" fontId="17" fillId="0" borderId="3" xfId="0" applyFont="1" applyBorder="1" applyAlignment="1">
      <alignment horizontal="center"/>
    </xf>
    <xf numFmtId="49" fontId="5" fillId="0" borderId="10" xfId="0" applyNumberFormat="1" applyFont="1" applyBorder="1" applyAlignment="1">
      <alignment horizontal="left"/>
    </xf>
    <xf numFmtId="49" fontId="17" fillId="0" borderId="3" xfId="0" applyNumberFormat="1" applyFont="1" applyBorder="1" applyAlignment="1">
      <alignment horizontal="center"/>
    </xf>
    <xf numFmtId="44" fontId="19" fillId="0" borderId="4" xfId="2" applyFont="1" applyBorder="1" applyAlignment="1">
      <alignment horizontal="center"/>
    </xf>
    <xf numFmtId="49" fontId="17" fillId="0" borderId="3" xfId="0" applyNumberFormat="1" applyFont="1" applyBorder="1" applyAlignment="1">
      <alignment horizontal="left"/>
    </xf>
    <xf numFmtId="49" fontId="17" fillId="0" borderId="10" xfId="2" applyNumberFormat="1" applyFont="1" applyBorder="1" applyAlignment="1">
      <alignment horizontal="left" wrapText="1"/>
    </xf>
    <xf numFmtId="0" fontId="17" fillId="0" borderId="10" xfId="0" applyFont="1" applyBorder="1" applyAlignment="1">
      <alignment horizontal="center"/>
    </xf>
    <xf numFmtId="49" fontId="4" fillId="0" borderId="0" xfId="0" applyNumberFormat="1" applyFont="1" applyAlignment="1">
      <alignment horizontal="left"/>
    </xf>
    <xf numFmtId="49" fontId="3" fillId="0" borderId="0" xfId="0" applyNumberFormat="1" applyFont="1" applyAlignment="1">
      <alignment horizontal="left"/>
    </xf>
    <xf numFmtId="44" fontId="6" fillId="3" borderId="9" xfId="2" applyFont="1" applyFill="1" applyBorder="1" applyProtection="1">
      <protection locked="0"/>
    </xf>
    <xf numFmtId="44" fontId="6" fillId="3" borderId="11" xfId="2" applyFont="1" applyFill="1" applyBorder="1" applyProtection="1">
      <protection locked="0"/>
    </xf>
    <xf numFmtId="164" fontId="5" fillId="4" borderId="11" xfId="1" applyNumberFormat="1" applyFont="1" applyFill="1" applyBorder="1" applyAlignment="1">
      <alignment horizontal="center"/>
    </xf>
    <xf numFmtId="44" fontId="6" fillId="3" borderId="19" xfId="2" applyFont="1" applyFill="1" applyBorder="1" applyAlignment="1" applyProtection="1">
      <alignment horizontal="center"/>
      <protection locked="0"/>
    </xf>
    <xf numFmtId="44" fontId="5" fillId="3" borderId="19" xfId="2" applyFont="1" applyFill="1" applyBorder="1" applyAlignment="1" applyProtection="1">
      <alignment horizontal="center"/>
      <protection locked="0"/>
    </xf>
    <xf numFmtId="44" fontId="5" fillId="0" borderId="19" xfId="2" applyFont="1" applyBorder="1" applyAlignment="1">
      <alignment horizontal="center"/>
    </xf>
    <xf numFmtId="49" fontId="5" fillId="0" borderId="8" xfId="0" applyNumberFormat="1" applyFont="1" applyBorder="1" applyAlignment="1">
      <alignment horizontal="left"/>
    </xf>
    <xf numFmtId="164" fontId="5" fillId="0" borderId="0" xfId="1" applyNumberFormat="1" applyFont="1" applyAlignment="1">
      <alignment horizontal="center"/>
    </xf>
    <xf numFmtId="49" fontId="5" fillId="0" borderId="8" xfId="0" applyNumberFormat="1" applyFont="1" applyBorder="1" applyAlignment="1">
      <alignment horizontal="left" indent="1"/>
    </xf>
    <xf numFmtId="9" fontId="6" fillId="0" borderId="0" xfId="1" applyNumberFormat="1" applyFont="1" applyAlignment="1">
      <alignment horizontal="center"/>
    </xf>
    <xf numFmtId="0" fontId="0" fillId="0" borderId="10" xfId="0" applyBorder="1"/>
    <xf numFmtId="0" fontId="6" fillId="0" borderId="9" xfId="0" applyFont="1" applyBorder="1"/>
    <xf numFmtId="44" fontId="5" fillId="0" borderId="9" xfId="2" applyFont="1" applyBorder="1"/>
    <xf numFmtId="165" fontId="6" fillId="0" borderId="0" xfId="2" applyNumberFormat="1" applyFont="1" applyAlignment="1">
      <alignment horizontal="center"/>
    </xf>
    <xf numFmtId="165" fontId="6" fillId="0" borderId="10" xfId="2" applyNumberFormat="1" applyFont="1" applyBorder="1" applyAlignment="1">
      <alignment horizontal="center"/>
    </xf>
    <xf numFmtId="9" fontId="6" fillId="0" borderId="10" xfId="1" applyNumberFormat="1" applyFont="1" applyBorder="1" applyAlignment="1">
      <alignment horizontal="center"/>
    </xf>
    <xf numFmtId="49" fontId="6" fillId="0" borderId="8" xfId="0" applyNumberFormat="1" applyFont="1" applyBorder="1" applyAlignment="1">
      <alignment horizontal="left" indent="1"/>
    </xf>
    <xf numFmtId="49" fontId="6" fillId="0" borderId="8" xfId="2" applyNumberFormat="1" applyFont="1" applyBorder="1" applyAlignment="1">
      <alignment horizontal="left" vertical="top" wrapText="1" indent="1"/>
    </xf>
    <xf numFmtId="49" fontId="5" fillId="0" borderId="8" xfId="2" quotePrefix="1" applyNumberFormat="1" applyFont="1" applyBorder="1" applyAlignment="1">
      <alignment horizontal="left" vertical="top" wrapText="1" indent="1"/>
    </xf>
    <xf numFmtId="49" fontId="5" fillId="0" borderId="12" xfId="0" applyNumberFormat="1" applyFont="1" applyBorder="1" applyAlignment="1">
      <alignment horizontal="left" indent="1"/>
    </xf>
    <xf numFmtId="165" fontId="6" fillId="0" borderId="4" xfId="2" applyNumberFormat="1" applyFont="1" applyBorder="1" applyAlignment="1">
      <alignment horizontal="center"/>
    </xf>
    <xf numFmtId="165" fontId="6" fillId="0" borderId="4" xfId="0" applyNumberFormat="1" applyFont="1" applyBorder="1"/>
    <xf numFmtId="165" fontId="6" fillId="0" borderId="4" xfId="1" applyNumberFormat="1" applyFont="1" applyBorder="1" applyAlignment="1">
      <alignment horizontal="center"/>
    </xf>
    <xf numFmtId="165" fontId="6" fillId="3" borderId="19" xfId="2" applyNumberFormat="1" applyFont="1" applyFill="1" applyBorder="1" applyAlignment="1" applyProtection="1">
      <alignment horizontal="center"/>
      <protection locked="0"/>
    </xf>
    <xf numFmtId="165" fontId="6" fillId="3" borderId="18" xfId="2" applyNumberFormat="1" applyFont="1" applyFill="1" applyBorder="1" applyAlignment="1" applyProtection="1">
      <alignment horizontal="center"/>
      <protection locked="0"/>
    </xf>
    <xf numFmtId="44" fontId="5" fillId="0" borderId="19" xfId="2" applyFont="1" applyBorder="1" applyAlignment="1">
      <alignment horizontal="left" vertical="top" wrapText="1"/>
    </xf>
    <xf numFmtId="164" fontId="5" fillId="0" borderId="19" xfId="1" applyNumberFormat="1" applyFont="1" applyBorder="1" applyAlignment="1">
      <alignment horizontal="center"/>
    </xf>
    <xf numFmtId="0" fontId="5" fillId="0" borderId="19" xfId="1" applyNumberFormat="1" applyFont="1" applyBorder="1" applyAlignment="1">
      <alignment horizontal="center"/>
    </xf>
    <xf numFmtId="166" fontId="5" fillId="3" borderId="19" xfId="0" applyNumberFormat="1" applyFont="1" applyFill="1" applyBorder="1" applyAlignment="1" applyProtection="1">
      <alignment horizontal="left"/>
      <protection locked="0"/>
    </xf>
    <xf numFmtId="0" fontId="5" fillId="3" borderId="19" xfId="1" applyNumberFormat="1" applyFont="1" applyFill="1" applyBorder="1" applyAlignment="1" applyProtection="1">
      <alignment horizontal="center"/>
      <protection locked="0"/>
    </xf>
    <xf numFmtId="0" fontId="2" fillId="0" borderId="0" xfId="0" applyFont="1" applyAlignment="1">
      <alignment horizontal="center"/>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14" fontId="12" fillId="0" borderId="19" xfId="0" applyNumberFormat="1" applyFont="1" applyBorder="1" applyAlignment="1">
      <alignment horizontal="right"/>
    </xf>
    <xf numFmtId="49" fontId="5" fillId="11" borderId="8" xfId="0" applyNumberFormat="1" applyFont="1" applyFill="1" applyBorder="1" applyAlignment="1">
      <alignment horizontal="center"/>
    </xf>
    <xf numFmtId="49" fontId="5" fillId="12" borderId="0" xfId="0" applyNumberFormat="1" applyFont="1" applyFill="1" applyAlignment="1">
      <alignment horizontal="center"/>
    </xf>
    <xf numFmtId="0" fontId="5" fillId="12" borderId="0" xfId="0" applyFont="1" applyFill="1" applyAlignment="1">
      <alignment horizontal="center"/>
    </xf>
    <xf numFmtId="17" fontId="5" fillId="12" borderId="0" xfId="0" applyNumberFormat="1" applyFont="1" applyFill="1" applyAlignment="1">
      <alignment horizontal="center"/>
    </xf>
    <xf numFmtId="10" fontId="5" fillId="12" borderId="0" xfId="0" applyNumberFormat="1" applyFont="1" applyFill="1" applyAlignment="1">
      <alignment horizontal="center"/>
    </xf>
    <xf numFmtId="1" fontId="5" fillId="12" borderId="9" xfId="0" applyNumberFormat="1" applyFont="1" applyFill="1" applyBorder="1" applyAlignment="1">
      <alignment horizontal="center"/>
    </xf>
    <xf numFmtId="49" fontId="5" fillId="11" borderId="12" xfId="0" applyNumberFormat="1" applyFont="1" applyFill="1" applyBorder="1" applyAlignment="1">
      <alignment horizontal="center"/>
    </xf>
    <xf numFmtId="49" fontId="5" fillId="12" borderId="10" xfId="0" applyNumberFormat="1" applyFont="1" applyFill="1" applyBorder="1" applyAlignment="1">
      <alignment horizontal="center"/>
    </xf>
    <xf numFmtId="0" fontId="5" fillId="12" borderId="10" xfId="0" applyFont="1" applyFill="1" applyBorder="1" applyAlignment="1">
      <alignment horizontal="center"/>
    </xf>
    <xf numFmtId="17" fontId="5" fillId="12" borderId="10" xfId="0" applyNumberFormat="1" applyFont="1" applyFill="1" applyBorder="1" applyAlignment="1">
      <alignment horizontal="center"/>
    </xf>
    <xf numFmtId="10" fontId="5" fillId="12" borderId="10" xfId="0" applyNumberFormat="1" applyFont="1" applyFill="1" applyBorder="1" applyAlignment="1">
      <alignment horizontal="center"/>
    </xf>
    <xf numFmtId="1" fontId="5" fillId="12" borderId="11" xfId="0" applyNumberFormat="1" applyFont="1" applyFill="1" applyBorder="1" applyAlignment="1">
      <alignment horizontal="center"/>
    </xf>
    <xf numFmtId="49" fontId="5" fillId="11" borderId="2" xfId="2" applyNumberFormat="1" applyFont="1" applyFill="1" applyBorder="1" applyAlignment="1">
      <alignment horizontal="left" wrapText="1"/>
    </xf>
    <xf numFmtId="49" fontId="5" fillId="11" borderId="3" xfId="2" applyNumberFormat="1" applyFont="1" applyFill="1" applyBorder="1" applyAlignment="1">
      <alignment horizontal="left"/>
    </xf>
    <xf numFmtId="44" fontId="5" fillId="11" borderId="20" xfId="2" applyFont="1" applyFill="1" applyBorder="1" applyAlignment="1">
      <alignment horizontal="right"/>
    </xf>
    <xf numFmtId="44" fontId="5" fillId="11" borderId="21" xfId="2" applyFont="1" applyFill="1" applyBorder="1" applyAlignment="1">
      <alignment horizontal="right"/>
    </xf>
    <xf numFmtId="17" fontId="5" fillId="11" borderId="3" xfId="2" applyNumberFormat="1" applyFont="1" applyFill="1" applyBorder="1" applyAlignment="1">
      <alignment horizontal="center"/>
    </xf>
    <xf numFmtId="10" fontId="5" fillId="11" borderId="3" xfId="3" applyNumberFormat="1" applyFont="1" applyFill="1" applyBorder="1" applyAlignment="1">
      <alignment horizontal="center"/>
    </xf>
    <xf numFmtId="1" fontId="5" fillId="11" borderId="13" xfId="2" applyNumberFormat="1" applyFont="1" applyFill="1" applyBorder="1" applyAlignment="1">
      <alignment horizontal="center"/>
    </xf>
    <xf numFmtId="49" fontId="5" fillId="11" borderId="2" xfId="0" applyNumberFormat="1" applyFont="1" applyFill="1" applyBorder="1" applyAlignment="1">
      <alignment horizontal="center"/>
    </xf>
    <xf numFmtId="44" fontId="5" fillId="11" borderId="3" xfId="2" applyFont="1" applyFill="1" applyBorder="1" applyAlignment="1">
      <alignment horizontal="right"/>
    </xf>
    <xf numFmtId="49" fontId="5" fillId="11" borderId="12" xfId="0" applyNumberFormat="1" applyFont="1" applyFill="1" applyBorder="1" applyAlignment="1">
      <alignment horizontal="left"/>
    </xf>
    <xf numFmtId="49" fontId="6" fillId="11" borderId="10" xfId="2" applyNumberFormat="1" applyFont="1" applyFill="1" applyBorder="1" applyAlignment="1">
      <alignment horizontal="left"/>
    </xf>
    <xf numFmtId="17" fontId="6" fillId="11" borderId="10" xfId="2" applyNumberFormat="1" applyFont="1" applyFill="1" applyBorder="1" applyAlignment="1">
      <alignment horizontal="center"/>
    </xf>
    <xf numFmtId="10" fontId="6" fillId="11" borderId="10" xfId="3" applyNumberFormat="1" applyFont="1" applyFill="1" applyBorder="1" applyAlignment="1">
      <alignment horizontal="center"/>
    </xf>
    <xf numFmtId="1" fontId="6" fillId="11" borderId="11" xfId="2" applyNumberFormat="1" applyFont="1" applyFill="1" applyBorder="1" applyAlignment="1">
      <alignment horizontal="center"/>
    </xf>
    <xf numFmtId="49" fontId="5" fillId="10" borderId="5" xfId="0" applyNumberFormat="1" applyFont="1" applyFill="1" applyBorder="1" applyAlignment="1">
      <alignment horizontal="center"/>
    </xf>
    <xf numFmtId="49" fontId="5" fillId="14" borderId="6" xfId="0" applyNumberFormat="1" applyFont="1" applyFill="1" applyBorder="1" applyAlignment="1">
      <alignment horizontal="center"/>
    </xf>
    <xf numFmtId="49" fontId="5" fillId="14" borderId="6" xfId="0" quotePrefix="1" applyNumberFormat="1" applyFont="1" applyFill="1" applyBorder="1" applyAlignment="1">
      <alignment horizontal="center"/>
    </xf>
    <xf numFmtId="49" fontId="5" fillId="14" borderId="7" xfId="0" applyNumberFormat="1" applyFont="1" applyFill="1" applyBorder="1" applyAlignment="1">
      <alignment horizontal="center"/>
    </xf>
    <xf numFmtId="49" fontId="5" fillId="10" borderId="12" xfId="0" applyNumberFormat="1" applyFont="1" applyFill="1" applyBorder="1" applyAlignment="1">
      <alignment horizontal="center"/>
    </xf>
    <xf numFmtId="49" fontId="5" fillId="14" borderId="10" xfId="0" applyNumberFormat="1" applyFont="1" applyFill="1" applyBorder="1" applyAlignment="1">
      <alignment horizontal="center"/>
    </xf>
    <xf numFmtId="49" fontId="5" fillId="14" borderId="10" xfId="0" quotePrefix="1" applyNumberFormat="1" applyFont="1" applyFill="1" applyBorder="1" applyAlignment="1">
      <alignment horizontal="center"/>
    </xf>
    <xf numFmtId="49" fontId="5" fillId="14" borderId="11" xfId="0" applyNumberFormat="1" applyFont="1" applyFill="1" applyBorder="1" applyAlignment="1">
      <alignment horizontal="center"/>
    </xf>
    <xf numFmtId="49" fontId="6" fillId="16" borderId="19" xfId="0" applyNumberFormat="1" applyFont="1" applyFill="1" applyBorder="1" applyAlignment="1">
      <alignment horizontal="left" wrapText="1"/>
    </xf>
    <xf numFmtId="49" fontId="6" fillId="16" borderId="19" xfId="2" applyNumberFormat="1" applyFont="1" applyFill="1" applyBorder="1" applyAlignment="1">
      <alignment horizontal="left" vertical="top" wrapText="1"/>
    </xf>
    <xf numFmtId="49" fontId="6" fillId="16" borderId="19" xfId="2" applyNumberFormat="1" applyFont="1" applyFill="1" applyBorder="1" applyAlignment="1">
      <alignment horizontal="left" wrapText="1"/>
    </xf>
    <xf numFmtId="49" fontId="6" fillId="16" borderId="19" xfId="0" applyNumberFormat="1" applyFont="1" applyFill="1" applyBorder="1" applyAlignment="1">
      <alignment horizontal="center" wrapText="1"/>
    </xf>
    <xf numFmtId="49" fontId="6" fillId="16" borderId="17" xfId="2" applyNumberFormat="1" applyFont="1" applyFill="1" applyBorder="1" applyAlignment="1">
      <alignment horizontal="left" wrapText="1"/>
    </xf>
    <xf numFmtId="49" fontId="6" fillId="16" borderId="13" xfId="2" applyNumberFormat="1" applyFont="1" applyFill="1" applyBorder="1" applyAlignment="1">
      <alignment horizontal="center"/>
    </xf>
    <xf numFmtId="49" fontId="6" fillId="16" borderId="13" xfId="2" applyNumberFormat="1" applyFont="1" applyFill="1" applyBorder="1" applyAlignment="1">
      <alignment horizontal="center" wrapText="1"/>
    </xf>
    <xf numFmtId="0" fontId="5" fillId="13" borderId="2" xfId="0" applyFont="1" applyFill="1" applyBorder="1" applyAlignment="1">
      <alignment horizontal="left"/>
    </xf>
    <xf numFmtId="164" fontId="5" fillId="13" borderId="3" xfId="1" applyNumberFormat="1" applyFont="1" applyFill="1" applyBorder="1" applyAlignment="1">
      <alignment horizontal="center"/>
    </xf>
    <xf numFmtId="164" fontId="5" fillId="13" borderId="13" xfId="1" applyNumberFormat="1" applyFont="1" applyFill="1" applyBorder="1" applyAlignment="1">
      <alignment horizontal="center"/>
    </xf>
    <xf numFmtId="49" fontId="5" fillId="17" borderId="2" xfId="0" applyNumberFormat="1" applyFont="1" applyFill="1" applyBorder="1" applyAlignment="1">
      <alignment horizontal="left"/>
    </xf>
    <xf numFmtId="49" fontId="5" fillId="17" borderId="3" xfId="2" applyNumberFormat="1" applyFont="1" applyFill="1" applyBorder="1" applyAlignment="1">
      <alignment horizontal="center"/>
    </xf>
    <xf numFmtId="165" fontId="5" fillId="17" borderId="3" xfId="2" applyNumberFormat="1" applyFont="1" applyFill="1" applyBorder="1" applyAlignment="1">
      <alignment horizontal="center"/>
    </xf>
    <xf numFmtId="0" fontId="11" fillId="17" borderId="13" xfId="0" applyFont="1" applyFill="1" applyBorder="1"/>
    <xf numFmtId="0" fontId="4" fillId="4" borderId="0" xfId="0" applyFont="1" applyFill="1" applyAlignment="1">
      <alignment horizontal="left" vertical="top"/>
    </xf>
    <xf numFmtId="49" fontId="23" fillId="0" borderId="8" xfId="0" applyNumberFormat="1" applyFont="1" applyBorder="1" applyAlignment="1">
      <alignment horizontal="left" vertical="top"/>
    </xf>
    <xf numFmtId="49" fontId="23" fillId="0" borderId="0" xfId="0" applyNumberFormat="1" applyFont="1" applyAlignment="1">
      <alignment horizontal="left" vertical="top"/>
    </xf>
    <xf numFmtId="44" fontId="1" fillId="0" borderId="0" xfId="2" applyAlignment="1">
      <alignment horizontal="center" vertical="top" wrapText="1"/>
    </xf>
    <xf numFmtId="0" fontId="1" fillId="4" borderId="0" xfId="0" applyFont="1" applyFill="1" applyAlignment="1">
      <alignment horizontal="left" vertical="top"/>
    </xf>
    <xf numFmtId="0" fontId="4" fillId="6" borderId="0" xfId="0" applyFont="1" applyFill="1" applyAlignment="1">
      <alignment horizontal="left"/>
    </xf>
    <xf numFmtId="0" fontId="14"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7" fillId="0" borderId="4" xfId="0" applyNumberFormat="1" applyFont="1" applyBorder="1"/>
    <xf numFmtId="165" fontId="4" fillId="0" borderId="9" xfId="0" applyNumberFormat="1" applyFont="1" applyBorder="1"/>
    <xf numFmtId="165" fontId="7" fillId="0" borderId="4" xfId="2" applyNumberFormat="1" applyFont="1" applyBorder="1" applyAlignment="1">
      <alignment horizontal="center"/>
    </xf>
    <xf numFmtId="165" fontId="19" fillId="0" borderId="4" xfId="2" applyNumberFormat="1" applyFont="1" applyBorder="1" applyAlignment="1">
      <alignment horizontal="center"/>
    </xf>
    <xf numFmtId="165" fontId="6" fillId="3" borderId="9" xfId="2" applyNumberFormat="1" applyFont="1" applyFill="1" applyBorder="1" applyAlignment="1" applyProtection="1">
      <alignment horizontal="center"/>
      <protection locked="0"/>
    </xf>
    <xf numFmtId="165" fontId="6" fillId="3" borderId="11" xfId="2" applyNumberFormat="1" applyFont="1" applyFill="1" applyBorder="1" applyAlignment="1" applyProtection="1">
      <alignment horizontal="center"/>
      <protection locked="0"/>
    </xf>
    <xf numFmtId="165" fontId="6" fillId="0" borderId="0" xfId="2" applyNumberFormat="1" applyFont="1" applyAlignment="1" applyProtection="1">
      <alignment horizontal="center"/>
      <protection locked="0"/>
    </xf>
    <xf numFmtId="165" fontId="17" fillId="0" borderId="4" xfId="2" applyNumberFormat="1" applyFont="1" applyBorder="1" applyAlignment="1">
      <alignment horizontal="center"/>
    </xf>
    <xf numFmtId="165" fontId="6" fillId="0" borderId="9" xfId="2" applyNumberFormat="1" applyFont="1" applyBorder="1"/>
    <xf numFmtId="165" fontId="6" fillId="3" borderId="9" xfId="2" applyNumberFormat="1" applyFont="1" applyFill="1" applyBorder="1" applyProtection="1">
      <protection locked="0"/>
    </xf>
    <xf numFmtId="165" fontId="17" fillId="0" borderId="3" xfId="2" applyNumberFormat="1" applyFont="1" applyBorder="1" applyAlignment="1">
      <alignment horizontal="left" wrapText="1"/>
    </xf>
    <xf numFmtId="165" fontId="17" fillId="0" borderId="3" xfId="0" applyNumberFormat="1" applyFont="1" applyBorder="1" applyAlignment="1">
      <alignment horizontal="center"/>
    </xf>
    <xf numFmtId="165" fontId="18" fillId="4" borderId="9" xfId="2" applyNumberFormat="1" applyFont="1" applyFill="1" applyBorder="1"/>
    <xf numFmtId="165" fontId="18" fillId="4" borderId="0" xfId="2" applyNumberFormat="1" applyFont="1" applyFill="1"/>
    <xf numFmtId="165" fontId="6"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9" xfId="2" applyNumberFormat="1" applyFill="1" applyBorder="1"/>
    <xf numFmtId="165" fontId="6" fillId="0" borderId="0" xfId="0" applyNumberFormat="1" applyFont="1" applyAlignment="1">
      <alignment horizontal="left" indent="1"/>
    </xf>
    <xf numFmtId="165" fontId="0" fillId="4" borderId="9" xfId="0" applyNumberFormat="1" applyFill="1" applyBorder="1"/>
    <xf numFmtId="165" fontId="5" fillId="0" borderId="0" xfId="0" applyNumberFormat="1" applyFont="1" applyAlignment="1">
      <alignment horizontal="left"/>
    </xf>
    <xf numFmtId="165" fontId="1" fillId="4" borderId="0" xfId="2" applyNumberFormat="1" applyFill="1" applyAlignment="1">
      <alignment horizontal="center"/>
    </xf>
    <xf numFmtId="165" fontId="6" fillId="0" borderId="10" xfId="0" applyNumberFormat="1" applyFont="1" applyBorder="1" applyAlignment="1">
      <alignment horizontal="left" indent="1"/>
    </xf>
    <xf numFmtId="165" fontId="6" fillId="3" borderId="11" xfId="2" applyNumberFormat="1" applyFont="1" applyFill="1" applyBorder="1" applyProtection="1">
      <protection locked="0"/>
    </xf>
    <xf numFmtId="165" fontId="6" fillId="4" borderId="0" xfId="2" applyNumberFormat="1" applyFont="1" applyFill="1" applyAlignment="1">
      <alignment horizontal="center"/>
    </xf>
    <xf numFmtId="165" fontId="5" fillId="4" borderId="0" xfId="0" applyNumberFormat="1" applyFont="1" applyFill="1" applyAlignment="1">
      <alignment horizontal="left"/>
    </xf>
    <xf numFmtId="165" fontId="6" fillId="4" borderId="10" xfId="2" applyNumberFormat="1" applyFont="1" applyFill="1" applyBorder="1" applyAlignment="1">
      <alignment horizontal="center"/>
    </xf>
    <xf numFmtId="165" fontId="7" fillId="4" borderId="0" xfId="0" applyNumberFormat="1" applyFont="1" applyFill="1"/>
    <xf numFmtId="165" fontId="15" fillId="4" borderId="14" xfId="0" applyNumberFormat="1" applyFont="1" applyFill="1" applyBorder="1" applyAlignment="1">
      <alignment horizontal="center"/>
    </xf>
    <xf numFmtId="165" fontId="7" fillId="7" borderId="14" xfId="0" applyNumberFormat="1" applyFont="1" applyFill="1" applyBorder="1" applyAlignment="1">
      <alignment horizontal="center"/>
    </xf>
    <xf numFmtId="165" fontId="15" fillId="4" borderId="14" xfId="2" applyNumberFormat="1" applyFont="1" applyFill="1" applyBorder="1" applyAlignment="1">
      <alignment horizontal="center"/>
    </xf>
    <xf numFmtId="165" fontId="7" fillId="4" borderId="15" xfId="0" applyNumberFormat="1" applyFont="1" applyFill="1" applyBorder="1"/>
    <xf numFmtId="165" fontId="0" fillId="0" borderId="0" xfId="0" applyNumberFormat="1" applyAlignment="1">
      <alignment horizontal="center"/>
    </xf>
    <xf numFmtId="165" fontId="0" fillId="0" borderId="9" xfId="0" applyNumberFormat="1" applyBorder="1"/>
    <xf numFmtId="165" fontId="11" fillId="4" borderId="0" xfId="0" applyNumberFormat="1" applyFont="1" applyFill="1"/>
    <xf numFmtId="165" fontId="0" fillId="0" borderId="0" xfId="0" applyNumberFormat="1" applyAlignment="1">
      <alignment horizontal="left" indent="1"/>
    </xf>
    <xf numFmtId="165" fontId="5" fillId="0" borderId="14" xfId="0" applyNumberFormat="1" applyFont="1" applyBorder="1" applyAlignment="1">
      <alignment horizontal="center"/>
    </xf>
    <xf numFmtId="165" fontId="6" fillId="0" borderId="14" xfId="2" applyNumberFormat="1" applyFont="1" applyBorder="1" applyAlignment="1">
      <alignment horizontal="center"/>
    </xf>
    <xf numFmtId="165" fontId="1" fillId="0" borderId="14" xfId="2" applyNumberFormat="1" applyBorder="1" applyAlignment="1">
      <alignment horizontal="center"/>
    </xf>
    <xf numFmtId="165" fontId="0" fillId="0" borderId="15" xfId="0" applyNumberFormat="1" applyBorder="1"/>
    <xf numFmtId="165" fontId="5" fillId="4" borderId="0" xfId="0" applyNumberFormat="1" applyFont="1" applyFill="1" applyAlignment="1">
      <alignment horizontal="center"/>
    </xf>
    <xf numFmtId="165" fontId="5" fillId="4" borderId="0" xfId="2" applyNumberFormat="1" applyFont="1" applyFill="1" applyAlignment="1">
      <alignment horizontal="center" wrapText="1"/>
    </xf>
    <xf numFmtId="165" fontId="3" fillId="4" borderId="0" xfId="2" applyNumberFormat="1" applyFont="1" applyFill="1" applyAlignment="1">
      <alignment horizontal="center"/>
    </xf>
    <xf numFmtId="165" fontId="5" fillId="4" borderId="0" xfId="2" applyNumberFormat="1" applyFont="1" applyFill="1" applyAlignment="1">
      <alignment horizontal="center"/>
    </xf>
    <xf numFmtId="165" fontId="3" fillId="4" borderId="9" xfId="2" applyNumberFormat="1" applyFont="1" applyFill="1" applyBorder="1"/>
    <xf numFmtId="165" fontId="3" fillId="4" borderId="0" xfId="2" applyNumberFormat="1" applyFont="1" applyFill="1"/>
    <xf numFmtId="165" fontId="0" fillId="4" borderId="0" xfId="0" applyNumberFormat="1" applyFill="1" applyAlignment="1">
      <alignment horizontal="center"/>
    </xf>
    <xf numFmtId="0" fontId="1" fillId="0" borderId="0" xfId="0" applyFont="1" applyAlignment="1">
      <alignment horizontal="center"/>
    </xf>
    <xf numFmtId="44" fontId="27" fillId="0" borderId="9" xfId="4" applyNumberFormat="1" applyBorder="1"/>
    <xf numFmtId="0" fontId="0" fillId="4" borderId="0" xfId="0" quotePrefix="1" applyFill="1" applyAlignment="1">
      <alignment horizontal="left"/>
    </xf>
    <xf numFmtId="0" fontId="1" fillId="4" borderId="0" xfId="0" applyFont="1" applyFill="1"/>
    <xf numFmtId="14" fontId="6" fillId="3" borderId="8" xfId="0" applyNumberFormat="1" applyFont="1" applyFill="1" applyBorder="1" applyAlignment="1" applyProtection="1">
      <alignment horizontal="center"/>
      <protection locked="0"/>
    </xf>
    <xf numFmtId="14" fontId="6" fillId="3" borderId="34" xfId="0" applyNumberFormat="1" applyFont="1" applyFill="1" applyBorder="1" applyAlignment="1" applyProtection="1">
      <alignment horizontal="center"/>
      <protection locked="0"/>
    </xf>
    <xf numFmtId="0" fontId="5" fillId="4" borderId="0" xfId="0" applyFont="1" applyFill="1" applyProtection="1">
      <protection locked="0"/>
    </xf>
    <xf numFmtId="44" fontId="5" fillId="3" borderId="19" xfId="2" applyFont="1" applyFill="1" applyBorder="1" applyAlignment="1" applyProtection="1">
      <alignment horizontal="center"/>
      <protection locked="0"/>
    </xf>
    <xf numFmtId="0" fontId="12" fillId="0" borderId="0" xfId="0" applyFont="1" applyBorder="1" applyAlignment="1">
      <alignment vertical="top"/>
    </xf>
    <xf numFmtId="0" fontId="12" fillId="0" borderId="32" xfId="0" applyFont="1" applyBorder="1" applyAlignment="1">
      <alignment vertical="top"/>
    </xf>
    <xf numFmtId="0" fontId="12" fillId="0" borderId="33" xfId="0" applyFont="1" applyBorder="1" applyAlignment="1">
      <alignment vertical="top"/>
    </xf>
    <xf numFmtId="0" fontId="12" fillId="0" borderId="35" xfId="0" applyFont="1" applyBorder="1" applyAlignment="1">
      <alignment vertical="top"/>
    </xf>
    <xf numFmtId="0" fontId="12" fillId="0" borderId="36" xfId="0" applyFont="1" applyBorder="1" applyAlignment="1">
      <alignment vertical="top"/>
    </xf>
    <xf numFmtId="0" fontId="12" fillId="0" borderId="37" xfId="0" applyFont="1" applyBorder="1" applyAlignment="1">
      <alignment vertical="top"/>
    </xf>
    <xf numFmtId="44" fontId="4" fillId="9" borderId="0" xfId="2" applyFont="1" applyFill="1" applyProtection="1">
      <protection locked="0"/>
    </xf>
    <xf numFmtId="0" fontId="0" fillId="0" borderId="41" xfId="0" applyBorder="1" applyAlignment="1" applyProtection="1">
      <alignment vertical="top"/>
    </xf>
    <xf numFmtId="0" fontId="0" fillId="0" borderId="0" xfId="0" applyBorder="1" applyAlignment="1" applyProtection="1">
      <alignment horizontal="left" vertical="top" wrapText="1"/>
    </xf>
    <xf numFmtId="0" fontId="0" fillId="0" borderId="22" xfId="0" applyBorder="1" applyAlignment="1" applyProtection="1">
      <alignment horizontal="left" vertical="top" wrapText="1"/>
    </xf>
    <xf numFmtId="0" fontId="28" fillId="0" borderId="41" xfId="0" applyFont="1" applyBorder="1" applyAlignment="1" applyProtection="1">
      <alignment horizontal="center" vertical="top"/>
    </xf>
    <xf numFmtId="0" fontId="28" fillId="0" borderId="0" xfId="0" applyFont="1" applyBorder="1" applyAlignment="1" applyProtection="1">
      <alignment horizontal="center" vertical="top" wrapText="1"/>
    </xf>
    <xf numFmtId="0" fontId="28" fillId="0" borderId="22" xfId="0" applyFont="1" applyBorder="1" applyAlignment="1" applyProtection="1">
      <alignment horizontal="center" vertical="top" wrapText="1"/>
    </xf>
    <xf numFmtId="0" fontId="1" fillId="0" borderId="0" xfId="0" applyFont="1" applyBorder="1" applyAlignment="1" applyProtection="1">
      <alignment horizontal="left" vertical="top" wrapText="1"/>
    </xf>
    <xf numFmtId="16" fontId="0" fillId="0" borderId="22" xfId="0" applyNumberFormat="1" applyBorder="1" applyAlignment="1" applyProtection="1">
      <alignment horizontal="left" vertical="top" wrapText="1"/>
    </xf>
    <xf numFmtId="0" fontId="0" fillId="0" borderId="0" xfId="0" applyAlignment="1" applyProtection="1">
      <alignment vertical="top"/>
      <protection locked="0"/>
    </xf>
    <xf numFmtId="0" fontId="28" fillId="0" borderId="0" xfId="0" applyFont="1" applyAlignment="1" applyProtection="1">
      <alignment horizontal="center" vertical="top"/>
      <protection locked="0"/>
    </xf>
    <xf numFmtId="0" fontId="0" fillId="9" borderId="19" xfId="0"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22" xfId="0" applyFont="1" applyBorder="1" applyAlignment="1" applyProtection="1">
      <alignment horizontal="left" vertical="top" wrapText="1"/>
    </xf>
    <xf numFmtId="0" fontId="0" fillId="0" borderId="42" xfId="0" applyBorder="1" applyAlignment="1" applyProtection="1">
      <alignment vertical="top"/>
    </xf>
    <xf numFmtId="0" fontId="12" fillId="0" borderId="0" xfId="0" applyFont="1" applyBorder="1" applyAlignment="1" applyProtection="1">
      <alignment vertical="top"/>
      <protection locked="0"/>
    </xf>
    <xf numFmtId="49" fontId="3" fillId="19" borderId="32" xfId="0" applyNumberFormat="1" applyFont="1" applyFill="1" applyBorder="1" applyAlignment="1">
      <alignment horizontal="left" vertical="top"/>
    </xf>
    <xf numFmtId="164" fontId="3" fillId="0" borderId="0" xfId="1" applyNumberFormat="1" applyFont="1" applyAlignment="1">
      <alignment horizontal="center"/>
    </xf>
    <xf numFmtId="164" fontId="3" fillId="0" borderId="33" xfId="1" applyNumberFormat="1" applyFont="1" applyBorder="1" applyAlignment="1">
      <alignment horizontal="center"/>
    </xf>
    <xf numFmtId="49" fontId="33" fillId="0" borderId="32" xfId="0" applyNumberFormat="1" applyFont="1" applyBorder="1" applyAlignment="1">
      <alignment horizontal="left"/>
    </xf>
    <xf numFmtId="164" fontId="3" fillId="0" borderId="17" xfId="1" applyNumberFormat="1" applyFont="1" applyBorder="1" applyAlignment="1">
      <alignment horizontal="center"/>
    </xf>
    <xf numFmtId="164" fontId="3" fillId="0" borderId="46" xfId="1" applyNumberFormat="1" applyFont="1" applyBorder="1" applyAlignment="1">
      <alignment horizontal="center"/>
    </xf>
    <xf numFmtId="49" fontId="3" fillId="0" borderId="32" xfId="0" applyNumberFormat="1" applyFont="1" applyBorder="1" applyAlignment="1">
      <alignment horizontal="left"/>
    </xf>
    <xf numFmtId="164" fontId="3" fillId="0" borderId="16" xfId="1" applyNumberFormat="1" applyFont="1" applyBorder="1" applyAlignment="1">
      <alignment horizontal="center"/>
    </xf>
    <xf numFmtId="164" fontId="3" fillId="0" borderId="47" xfId="1" applyNumberFormat="1" applyFont="1" applyBorder="1" applyAlignment="1">
      <alignment horizontal="center"/>
    </xf>
    <xf numFmtId="49" fontId="3" fillId="0" borderId="32" xfId="2" applyNumberFormat="1" applyFont="1" applyBorder="1" applyAlignment="1">
      <alignment horizontal="left" vertical="top" wrapText="1"/>
    </xf>
    <xf numFmtId="167" fontId="1" fillId="0" borderId="16" xfId="3" applyNumberFormat="1" applyFont="1" applyBorder="1" applyAlignment="1">
      <alignment horizontal="center"/>
    </xf>
    <xf numFmtId="167" fontId="1" fillId="0" borderId="47" xfId="3" applyNumberFormat="1" applyFont="1" applyBorder="1" applyAlignment="1">
      <alignment horizontal="center"/>
    </xf>
    <xf numFmtId="167" fontId="1" fillId="0" borderId="0" xfId="3" applyNumberFormat="1" applyFont="1" applyAlignment="1">
      <alignment horizontal="center"/>
    </xf>
    <xf numFmtId="167" fontId="3" fillId="0" borderId="16" xfId="3" applyNumberFormat="1" applyFont="1" applyBorder="1" applyAlignment="1">
      <alignment horizontal="center"/>
    </xf>
    <xf numFmtId="167" fontId="3" fillId="0" borderId="47" xfId="3" applyNumberFormat="1" applyFont="1" applyBorder="1" applyAlignment="1">
      <alignment horizontal="center"/>
    </xf>
    <xf numFmtId="167" fontId="3" fillId="0" borderId="0" xfId="3" applyNumberFormat="1" applyFont="1" applyAlignment="1">
      <alignment horizontal="center"/>
    </xf>
    <xf numFmtId="10" fontId="1" fillId="20" borderId="16" xfId="3" applyNumberFormat="1" applyFont="1" applyFill="1" applyBorder="1" applyAlignment="1" applyProtection="1">
      <alignment horizontal="center"/>
      <protection locked="0"/>
    </xf>
    <xf numFmtId="10" fontId="1" fillId="20" borderId="47" xfId="3" applyNumberFormat="1" applyFont="1" applyFill="1" applyBorder="1" applyAlignment="1" applyProtection="1">
      <alignment horizontal="center"/>
      <protection locked="0"/>
    </xf>
    <xf numFmtId="49" fontId="3" fillId="0" borderId="32" xfId="2" applyNumberFormat="1" applyFont="1" applyBorder="1" applyAlignment="1">
      <alignment horizontal="right" vertical="top" wrapText="1"/>
    </xf>
    <xf numFmtId="10" fontId="1" fillId="0" borderId="18" xfId="3" applyNumberFormat="1" applyFont="1" applyBorder="1" applyAlignment="1">
      <alignment horizontal="center"/>
    </xf>
    <xf numFmtId="10" fontId="1" fillId="0" borderId="48" xfId="3" applyNumberFormat="1" applyFont="1" applyBorder="1" applyAlignment="1">
      <alignment horizontal="center"/>
    </xf>
    <xf numFmtId="167" fontId="1" fillId="0" borderId="33" xfId="3" applyNumberFormat="1" applyFont="1" applyBorder="1" applyAlignment="1">
      <alignment horizontal="center"/>
    </xf>
    <xf numFmtId="164" fontId="1" fillId="0" borderId="0" xfId="1" applyNumberFormat="1" applyFont="1" applyAlignment="1">
      <alignment horizontal="center"/>
    </xf>
    <xf numFmtId="49" fontId="1" fillId="0" borderId="32" xfId="0" applyNumberFormat="1" applyFont="1" applyBorder="1" applyAlignment="1">
      <alignment horizontal="left"/>
    </xf>
    <xf numFmtId="164" fontId="1" fillId="0" borderId="16" xfId="1" applyNumberFormat="1" applyFont="1" applyBorder="1" applyAlignment="1">
      <alignment horizontal="center"/>
    </xf>
    <xf numFmtId="164" fontId="1" fillId="0" borderId="47" xfId="1" applyNumberFormat="1" applyFont="1" applyBorder="1" applyAlignment="1">
      <alignment horizontal="center"/>
    </xf>
    <xf numFmtId="49" fontId="3" fillId="0" borderId="32" xfId="0" applyNumberFormat="1" applyFont="1" applyBorder="1"/>
    <xf numFmtId="49" fontId="3" fillId="0" borderId="32" xfId="2" applyNumberFormat="1" applyFont="1" applyBorder="1" applyAlignment="1">
      <alignment vertical="top" wrapText="1"/>
    </xf>
    <xf numFmtId="167" fontId="1" fillId="0" borderId="18" xfId="3" applyNumberFormat="1" applyFont="1" applyBorder="1" applyAlignment="1">
      <alignment horizontal="center"/>
    </xf>
    <xf numFmtId="167" fontId="1" fillId="0" borderId="48" xfId="3" applyNumberFormat="1" applyFont="1" applyBorder="1" applyAlignment="1">
      <alignment horizontal="center"/>
    </xf>
    <xf numFmtId="167" fontId="1" fillId="0" borderId="19" xfId="3" applyNumberFormat="1" applyFont="1" applyBorder="1" applyAlignment="1">
      <alignment horizontal="center"/>
    </xf>
    <xf numFmtId="167" fontId="1" fillId="0" borderId="49" xfId="3" applyNumberFormat="1" applyFont="1" applyBorder="1" applyAlignment="1">
      <alignment horizontal="center"/>
    </xf>
    <xf numFmtId="0" fontId="13" fillId="0" borderId="0" xfId="0" applyFont="1" applyAlignment="1">
      <alignment vertical="top" wrapText="1"/>
    </xf>
    <xf numFmtId="44" fontId="3" fillId="0" borderId="0" xfId="2" applyFont="1" applyAlignment="1">
      <alignment horizontal="left" vertical="top" wrapText="1"/>
    </xf>
    <xf numFmtId="0" fontId="14" fillId="0" borderId="0" xfId="0" applyFont="1" applyAlignment="1">
      <alignment vertical="top" wrapText="1"/>
    </xf>
    <xf numFmtId="44" fontId="3" fillId="0" borderId="0" xfId="2" applyFont="1" applyAlignment="1">
      <alignment wrapText="1"/>
    </xf>
    <xf numFmtId="0" fontId="5" fillId="0" borderId="0" xfId="0" applyFont="1" applyAlignment="1">
      <alignment horizontal="left"/>
    </xf>
    <xf numFmtId="49" fontId="3" fillId="19" borderId="32" xfId="0" applyNumberFormat="1" applyFont="1" applyFill="1" applyBorder="1" applyAlignment="1">
      <alignment horizontal="left"/>
    </xf>
    <xf numFmtId="10" fontId="1" fillId="0" borderId="0" xfId="3" applyNumberFormat="1" applyFont="1" applyAlignment="1">
      <alignment horizontal="center"/>
    </xf>
    <xf numFmtId="10" fontId="1" fillId="0" borderId="33" xfId="3" applyNumberFormat="1" applyFont="1" applyBorder="1" applyAlignment="1">
      <alignment horizontal="center"/>
    </xf>
    <xf numFmtId="44" fontId="5" fillId="0" borderId="0" xfId="2" applyFont="1" applyAlignment="1">
      <alignment horizontal="left" wrapText="1"/>
    </xf>
    <xf numFmtId="164" fontId="3" fillId="19" borderId="0" xfId="1" applyNumberFormat="1" applyFont="1" applyFill="1" applyAlignment="1">
      <alignment horizontal="center"/>
    </xf>
    <xf numFmtId="164" fontId="11" fillId="0" borderId="0" xfId="1" applyNumberFormat="1" applyFont="1" applyAlignment="1">
      <alignment horizontal="center" wrapText="1"/>
    </xf>
    <xf numFmtId="164" fontId="11" fillId="19" borderId="0" xfId="1" applyNumberFormat="1" applyFont="1" applyFill="1" applyAlignment="1">
      <alignment wrapText="1"/>
    </xf>
    <xf numFmtId="164" fontId="11" fillId="19" borderId="0" xfId="1" applyNumberFormat="1" applyFont="1" applyFill="1" applyAlignment="1">
      <alignment horizontal="center" wrapText="1"/>
    </xf>
    <xf numFmtId="0" fontId="1" fillId="0" borderId="0" xfId="0" applyFont="1"/>
    <xf numFmtId="49" fontId="9" fillId="18" borderId="0" xfId="0" applyNumberFormat="1" applyFont="1" applyFill="1" applyAlignment="1">
      <alignment horizontal="center"/>
    </xf>
    <xf numFmtId="165" fontId="5" fillId="0" borderId="4" xfId="2" applyNumberFormat="1" applyFont="1" applyBorder="1" applyAlignment="1" applyProtection="1">
      <alignment horizontal="center"/>
      <protection locked="0"/>
    </xf>
    <xf numFmtId="49" fontId="5" fillId="0" borderId="0" xfId="2" applyNumberFormat="1" applyFont="1" applyAlignment="1">
      <alignment horizontal="left" vertical="top" wrapText="1"/>
    </xf>
    <xf numFmtId="49" fontId="5" fillId="0" borderId="0" xfId="0" applyNumberFormat="1" applyFont="1" applyAlignment="1">
      <alignment horizontal="center" vertical="top" wrapText="1"/>
    </xf>
    <xf numFmtId="49" fontId="5" fillId="0" borderId="0" xfId="2" applyNumberFormat="1" applyFont="1" applyAlignment="1">
      <alignment vertical="top" wrapText="1"/>
    </xf>
    <xf numFmtId="165" fontId="6" fillId="0" borderId="0" xfId="1" applyNumberFormat="1" applyFont="1" applyAlignment="1">
      <alignment horizontal="center"/>
    </xf>
    <xf numFmtId="42" fontId="6" fillId="9" borderId="0" xfId="1" applyNumberFormat="1" applyFont="1" applyFill="1" applyAlignment="1">
      <alignment horizontal="center"/>
    </xf>
    <xf numFmtId="42" fontId="6" fillId="0" borderId="0" xfId="1" applyNumberFormat="1" applyFont="1" applyAlignment="1">
      <alignment horizontal="center"/>
    </xf>
    <xf numFmtId="49" fontId="5" fillId="0" borderId="0" xfId="2" applyNumberFormat="1" applyFont="1" applyAlignment="1">
      <alignment horizontal="right" vertical="top" wrapText="1"/>
    </xf>
    <xf numFmtId="49" fontId="5" fillId="0" borderId="0" xfId="0" applyNumberFormat="1" applyFont="1" applyAlignment="1">
      <alignment horizontal="right"/>
    </xf>
    <xf numFmtId="168" fontId="5" fillId="0" borderId="0" xfId="1" applyNumberFormat="1" applyFont="1" applyAlignment="1">
      <alignment horizontal="center"/>
    </xf>
    <xf numFmtId="44" fontId="5" fillId="0" borderId="0" xfId="2" applyFont="1" applyAlignment="1">
      <alignment horizontal="center"/>
    </xf>
    <xf numFmtId="168" fontId="6" fillId="0" borderId="0" xfId="1" applyNumberFormat="1" applyFont="1" applyAlignment="1">
      <alignment horizontal="center"/>
    </xf>
    <xf numFmtId="42" fontId="6" fillId="9" borderId="0" xfId="1" quotePrefix="1" applyNumberFormat="1" applyFont="1" applyFill="1" applyAlignment="1">
      <alignment horizontal="center"/>
    </xf>
    <xf numFmtId="49" fontId="5" fillId="0" borderId="0" xfId="0" applyNumberFormat="1" applyFont="1"/>
    <xf numFmtId="49" fontId="5" fillId="0" borderId="0" xfId="0" applyNumberFormat="1" applyFont="1" applyAlignment="1">
      <alignment horizontal="left" wrapText="1"/>
    </xf>
    <xf numFmtId="0" fontId="12" fillId="0" borderId="0" xfId="0" applyFont="1" applyAlignment="1">
      <alignment horizontal="left"/>
    </xf>
    <xf numFmtId="0" fontId="3" fillId="4" borderId="0" xfId="0" applyFont="1" applyFill="1" applyAlignment="1">
      <alignment horizontal="left"/>
    </xf>
    <xf numFmtId="0" fontId="13" fillId="4" borderId="0" xfId="0" applyFont="1" applyFill="1" applyAlignment="1">
      <alignment horizontal="left"/>
    </xf>
    <xf numFmtId="165" fontId="5" fillId="9" borderId="4" xfId="2" applyNumberFormat="1" applyFont="1" applyFill="1" applyBorder="1" applyAlignment="1" applyProtection="1">
      <alignment horizontal="center"/>
      <protection locked="0"/>
    </xf>
    <xf numFmtId="164" fontId="5" fillId="2" borderId="0" xfId="1" applyNumberFormat="1" applyFont="1" applyFill="1" applyAlignment="1">
      <alignment horizontal="center"/>
    </xf>
    <xf numFmtId="44" fontId="5" fillId="0" borderId="4" xfId="2" applyFont="1" applyBorder="1" applyAlignment="1">
      <alignment horizontal="center"/>
    </xf>
    <xf numFmtId="49" fontId="34" fillId="0" borderId="0" xfId="0" applyNumberFormat="1" applyFont="1" applyAlignment="1">
      <alignment horizontal="center" wrapText="1"/>
    </xf>
    <xf numFmtId="49" fontId="5" fillId="0" borderId="0" xfId="0" applyNumberFormat="1" applyFont="1" applyAlignment="1">
      <alignment horizontal="left" indent="1"/>
    </xf>
    <xf numFmtId="167" fontId="6" fillId="3" borderId="4" xfId="3" applyNumberFormat="1" applyFont="1" applyFill="1" applyBorder="1" applyAlignment="1" applyProtection="1">
      <alignment horizontal="center"/>
      <protection locked="0"/>
    </xf>
    <xf numFmtId="167" fontId="5" fillId="0" borderId="0" xfId="1" applyNumberFormat="1" applyFont="1" applyAlignment="1">
      <alignment horizontal="center"/>
    </xf>
    <xf numFmtId="10" fontId="6" fillId="3" borderId="4" xfId="3" applyNumberFormat="1" applyFont="1" applyFill="1" applyBorder="1" applyAlignment="1" applyProtection="1">
      <alignment horizontal="center"/>
      <protection locked="0"/>
    </xf>
    <xf numFmtId="44" fontId="6" fillId="0" borderId="4" xfId="2" applyFont="1" applyBorder="1" applyAlignment="1">
      <alignment horizontal="center"/>
    </xf>
    <xf numFmtId="10" fontId="5" fillId="0" borderId="4" xfId="1" applyNumberFormat="1" applyFont="1" applyBorder="1" applyAlignment="1">
      <alignment horizontal="center"/>
    </xf>
    <xf numFmtId="44" fontId="5" fillId="4" borderId="19" xfId="0" applyNumberFormat="1" applyFont="1" applyFill="1" applyBorder="1" applyAlignment="1">
      <alignment horizontal="right"/>
    </xf>
    <xf numFmtId="167" fontId="6" fillId="0" borderId="0" xfId="1" applyNumberFormat="1" applyFont="1" applyAlignment="1">
      <alignment horizontal="center"/>
    </xf>
    <xf numFmtId="167" fontId="6" fillId="4" borderId="0" xfId="1" applyNumberFormat="1" applyFont="1" applyFill="1" applyAlignment="1">
      <alignment horizontal="center"/>
    </xf>
    <xf numFmtId="0" fontId="3" fillId="4" borderId="19" xfId="0" applyFont="1" applyFill="1" applyBorder="1"/>
    <xf numFmtId="49" fontId="7" fillId="18" borderId="0" xfId="0" applyNumberFormat="1" applyFont="1" applyFill="1" applyAlignment="1">
      <alignment horizontal="left"/>
    </xf>
    <xf numFmtId="167" fontId="5" fillId="21" borderId="0" xfId="1" applyNumberFormat="1" applyFont="1" applyFill="1" applyAlignment="1">
      <alignment horizontal="center"/>
    </xf>
    <xf numFmtId="164" fontId="5" fillId="21" borderId="0" xfId="1" applyNumberFormat="1" applyFont="1" applyFill="1" applyAlignment="1">
      <alignment horizontal="center"/>
    </xf>
    <xf numFmtId="49" fontId="33" fillId="4" borderId="0" xfId="0" applyNumberFormat="1" applyFont="1" applyFill="1" applyAlignment="1">
      <alignment horizontal="left"/>
    </xf>
    <xf numFmtId="9" fontId="6" fillId="0" borderId="0" xfId="1" quotePrefix="1" applyNumberFormat="1" applyFont="1" applyAlignment="1">
      <alignment horizontal="center"/>
    </xf>
    <xf numFmtId="167" fontId="5" fillId="0" borderId="0" xfId="3" applyNumberFormat="1" applyFont="1" applyAlignment="1">
      <alignment horizontal="center"/>
    </xf>
    <xf numFmtId="165" fontId="5" fillId="0" borderId="0" xfId="1" applyNumberFormat="1" applyFont="1" applyAlignment="1">
      <alignment horizontal="center"/>
    </xf>
    <xf numFmtId="49" fontId="5" fillId="18" borderId="0" xfId="0" applyNumberFormat="1" applyFont="1" applyFill="1" applyAlignment="1">
      <alignment horizontal="left"/>
    </xf>
    <xf numFmtId="9" fontId="6" fillId="18" borderId="0" xfId="1" applyNumberFormat="1" applyFont="1" applyFill="1" applyAlignment="1">
      <alignment horizontal="center"/>
    </xf>
    <xf numFmtId="165" fontId="6" fillId="18" borderId="0" xfId="1" applyNumberFormat="1" applyFont="1" applyFill="1" applyAlignment="1">
      <alignment horizontal="center"/>
    </xf>
    <xf numFmtId="9" fontId="6" fillId="18" borderId="0" xfId="1" quotePrefix="1" applyNumberFormat="1" applyFont="1" applyFill="1" applyAlignment="1">
      <alignment horizontal="center"/>
    </xf>
    <xf numFmtId="165" fontId="6" fillId="18" borderId="4" xfId="2" applyNumberFormat="1" applyFont="1" applyFill="1" applyBorder="1" applyAlignment="1">
      <alignment horizontal="center"/>
    </xf>
    <xf numFmtId="167" fontId="6" fillId="22" borderId="0" xfId="1" quotePrefix="1" applyNumberFormat="1" applyFont="1" applyFill="1" applyAlignment="1">
      <alignment horizontal="center"/>
    </xf>
    <xf numFmtId="9" fontId="12" fillId="18" borderId="0" xfId="1" applyNumberFormat="1" applyFont="1" applyFill="1" applyAlignment="1">
      <alignment horizontal="center"/>
    </xf>
    <xf numFmtId="164" fontId="12" fillId="18" borderId="0" xfId="1" applyNumberFormat="1" applyFont="1" applyFill="1" applyAlignment="1">
      <alignment horizontal="center"/>
    </xf>
    <xf numFmtId="165" fontId="7" fillId="18" borderId="4" xfId="1" applyNumberFormat="1" applyFont="1" applyFill="1" applyBorder="1" applyAlignment="1">
      <alignment horizontal="center"/>
    </xf>
    <xf numFmtId="164" fontId="1" fillId="4" borderId="0" xfId="1" applyNumberFormat="1" applyFill="1" applyAlignment="1">
      <alignment horizontal="center"/>
    </xf>
    <xf numFmtId="49" fontId="37" fillId="0" borderId="0" xfId="0" applyNumberFormat="1" applyFont="1" applyAlignment="1">
      <alignment vertical="top" wrapText="1"/>
    </xf>
    <xf numFmtId="0" fontId="40" fillId="0" borderId="0" xfId="0" applyFont="1" applyAlignment="1">
      <alignment horizontal="centerContinuous"/>
    </xf>
    <xf numFmtId="0" fontId="3" fillId="0" borderId="0" xfId="0" applyFont="1" applyAlignment="1">
      <alignment horizontal="centerContinuous"/>
    </xf>
    <xf numFmtId="2" fontId="3" fillId="0" borderId="0" xfId="0" applyNumberFormat="1" applyFont="1" applyAlignment="1">
      <alignment horizontal="centerContinuous"/>
    </xf>
    <xf numFmtId="0" fontId="41" fillId="0" borderId="0" xfId="0" applyFont="1"/>
    <xf numFmtId="2" fontId="3" fillId="0" borderId="0" xfId="0" applyNumberFormat="1" applyFont="1"/>
    <xf numFmtId="0" fontId="42" fillId="23" borderId="19" xfId="0" applyFont="1" applyFill="1" applyBorder="1" applyAlignment="1" applyProtection="1">
      <alignment horizontal="center" wrapText="1"/>
      <protection locked="0"/>
    </xf>
    <xf numFmtId="0" fontId="42" fillId="23" borderId="19" xfId="0" applyFont="1" applyFill="1" applyBorder="1" applyAlignment="1">
      <alignment horizontal="center" wrapText="1"/>
    </xf>
    <xf numFmtId="2" fontId="42" fillId="24" borderId="19" xfId="0" applyNumberFormat="1" applyFont="1" applyFill="1" applyBorder="1" applyAlignment="1">
      <alignment horizontal="center"/>
    </xf>
    <xf numFmtId="0" fontId="30" fillId="0" borderId="19" xfId="0" applyFont="1" applyBorder="1" applyProtection="1">
      <protection locked="0"/>
    </xf>
    <xf numFmtId="2" fontId="3" fillId="25" borderId="19" xfId="0" applyNumberFormat="1" applyFont="1" applyFill="1" applyBorder="1" applyProtection="1">
      <protection locked="0"/>
    </xf>
    <xf numFmtId="2" fontId="0" fillId="3" borderId="19" xfId="0" applyNumberFormat="1" applyFill="1" applyBorder="1" applyProtection="1">
      <protection locked="0"/>
    </xf>
    <xf numFmtId="2" fontId="3" fillId="24" borderId="19" xfId="0" applyNumberFormat="1" applyFont="1" applyFill="1" applyBorder="1"/>
    <xf numFmtId="0" fontId="30" fillId="0" borderId="19" xfId="0" applyFont="1" applyBorder="1" applyAlignment="1" applyProtection="1">
      <alignment wrapText="1"/>
      <protection locked="0"/>
    </xf>
    <xf numFmtId="2" fontId="3" fillId="25" borderId="2" xfId="0" applyNumberFormat="1" applyFont="1" applyFill="1" applyBorder="1" applyProtection="1">
      <protection locked="0"/>
    </xf>
    <xf numFmtId="2" fontId="3" fillId="24" borderId="13" xfId="0" applyNumberFormat="1" applyFont="1" applyFill="1" applyBorder="1"/>
    <xf numFmtId="0" fontId="43" fillId="0" borderId="19" xfId="0" applyFont="1" applyBorder="1" applyAlignment="1" applyProtection="1">
      <alignment horizontal="center"/>
      <protection locked="0"/>
    </xf>
    <xf numFmtId="2" fontId="3" fillId="25" borderId="2" xfId="0" applyNumberFormat="1" applyFont="1" applyFill="1" applyBorder="1"/>
    <xf numFmtId="2" fontId="44" fillId="0" borderId="2" xfId="0" applyNumberFormat="1" applyFont="1" applyBorder="1"/>
    <xf numFmtId="2" fontId="44" fillId="0" borderId="3" xfId="0" applyNumberFormat="1" applyFont="1" applyBorder="1"/>
    <xf numFmtId="2" fontId="44" fillId="0" borderId="13" xfId="0" applyNumberFormat="1" applyFont="1" applyBorder="1"/>
    <xf numFmtId="2" fontId="45" fillId="0" borderId="13" xfId="0" applyNumberFormat="1" applyFont="1" applyBorder="1"/>
    <xf numFmtId="0" fontId="3" fillId="0" borderId="19" xfId="0" applyFont="1" applyBorder="1"/>
    <xf numFmtId="0" fontId="3" fillId="0" borderId="19" xfId="0" applyFont="1" applyBorder="1" applyAlignment="1">
      <alignment horizontal="center"/>
    </xf>
    <xf numFmtId="2" fontId="0" fillId="0" borderId="2" xfId="0" applyNumberFormat="1" applyBorder="1"/>
    <xf numFmtId="2" fontId="0" fillId="0" borderId="3" xfId="0" applyNumberFormat="1" applyBorder="1"/>
    <xf numFmtId="2" fontId="0" fillId="0" borderId="13" xfId="0" applyNumberFormat="1" applyBorder="1"/>
    <xf numFmtId="2" fontId="3" fillId="0" borderId="13" xfId="0" applyNumberFormat="1" applyFont="1" applyBorder="1"/>
    <xf numFmtId="2" fontId="3" fillId="25" borderId="19" xfId="0" applyNumberFormat="1" applyFont="1" applyFill="1" applyBorder="1"/>
    <xf numFmtId="2" fontId="0" fillId="0" borderId="19" xfId="0" applyNumberFormat="1" applyBorder="1"/>
    <xf numFmtId="2" fontId="3" fillId="0" borderId="19" xfId="0" applyNumberFormat="1" applyFont="1" applyBorder="1"/>
    <xf numFmtId="0" fontId="43" fillId="0" borderId="19" xfId="0" applyFont="1" applyBorder="1" applyProtection="1">
      <protection locked="0"/>
    </xf>
    <xf numFmtId="2" fontId="3" fillId="23" borderId="19" xfId="0" applyNumberFormat="1" applyFont="1" applyFill="1" applyBorder="1"/>
    <xf numFmtId="2" fontId="0" fillId="3" borderId="19" xfId="0" applyNumberFormat="1" applyFill="1" applyBorder="1"/>
    <xf numFmtId="0" fontId="3" fillId="23" borderId="19" xfId="0" applyFont="1" applyFill="1" applyBorder="1" applyProtection="1">
      <protection locked="0"/>
    </xf>
    <xf numFmtId="2" fontId="46" fillId="3" borderId="19"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xf>
    <xf numFmtId="0" fontId="0" fillId="0" borderId="0" xfId="0" applyBorder="1"/>
    <xf numFmtId="0" fontId="0" fillId="0" borderId="0" xfId="0"/>
    <xf numFmtId="169" fontId="0" fillId="0" borderId="19" xfId="0" applyNumberFormat="1" applyBorder="1"/>
    <xf numFmtId="0" fontId="1" fillId="4" borderId="12" xfId="0" applyFont="1" applyFill="1" applyBorder="1"/>
    <xf numFmtId="0" fontId="1" fillId="4" borderId="3" xfId="0" applyFont="1" applyFill="1" applyBorder="1"/>
    <xf numFmtId="0" fontId="27" fillId="4" borderId="19" xfId="4" applyFill="1" applyBorder="1"/>
    <xf numFmtId="0" fontId="27" fillId="4" borderId="2" xfId="4" applyFill="1" applyBorder="1"/>
    <xf numFmtId="0" fontId="27" fillId="4" borderId="2" xfId="4" applyFill="1" applyBorder="1" applyAlignment="1"/>
    <xf numFmtId="0" fontId="27" fillId="4" borderId="3" xfId="4" applyFill="1" applyBorder="1" applyAlignment="1"/>
    <xf numFmtId="0" fontId="27" fillId="4" borderId="13" xfId="4" applyFill="1" applyBorder="1" applyAlignment="1"/>
    <xf numFmtId="0" fontId="0" fillId="0" borderId="8" xfId="0" applyBorder="1" applyAlignment="1"/>
    <xf numFmtId="0" fontId="3" fillId="0" borderId="0" xfId="0" applyFont="1" applyAlignment="1">
      <alignment wrapText="1"/>
    </xf>
    <xf numFmtId="0" fontId="3" fillId="0" borderId="0" xfId="0" applyFont="1" applyAlignment="1">
      <alignment horizontal="center" wrapText="1"/>
    </xf>
    <xf numFmtId="0" fontId="27" fillId="4" borderId="2" xfId="4" applyFill="1" applyBorder="1" applyAlignment="1"/>
    <xf numFmtId="0" fontId="27" fillId="4" borderId="3" xfId="4" applyFill="1" applyBorder="1" applyAlignment="1"/>
    <xf numFmtId="0" fontId="27" fillId="4" borderId="13" xfId="4" applyFill="1" applyBorder="1" applyAlignment="1"/>
    <xf numFmtId="0" fontId="1" fillId="4" borderId="2" xfId="0" applyFont="1" applyFill="1" applyBorder="1"/>
    <xf numFmtId="0" fontId="1" fillId="4" borderId="3" xfId="0" applyFont="1" applyFill="1" applyBorder="1"/>
    <xf numFmtId="0" fontId="1" fillId="4" borderId="13" xfId="0" applyFont="1" applyFill="1" applyBorder="1"/>
    <xf numFmtId="0" fontId="1" fillId="4" borderId="2" xfId="0" applyFont="1" applyFill="1" applyBorder="1" applyAlignment="1"/>
    <xf numFmtId="0" fontId="0" fillId="0" borderId="3" xfId="0" applyBorder="1" applyAlignment="1"/>
    <xf numFmtId="0" fontId="8" fillId="0" borderId="0" xfId="0" applyFont="1" applyAlignment="1">
      <alignment horizontal="center" wrapText="1"/>
    </xf>
    <xf numFmtId="0" fontId="0" fillId="9" borderId="0" xfId="0" applyFill="1" applyAlignment="1">
      <alignment horizontal="left" vertical="top"/>
    </xf>
    <xf numFmtId="0" fontId="27" fillId="0" borderId="3" xfId="4" applyBorder="1" applyAlignment="1"/>
    <xf numFmtId="0" fontId="27" fillId="0" borderId="13" xfId="4" applyBorder="1" applyAlignment="1"/>
    <xf numFmtId="0" fontId="27" fillId="4" borderId="19" xfId="4" applyFill="1" applyBorder="1" applyAlignment="1"/>
    <xf numFmtId="0" fontId="27" fillId="0" borderId="19" xfId="4" applyBorder="1" applyAlignment="1"/>
    <xf numFmtId="0" fontId="1" fillId="4" borderId="19" xfId="0" applyFont="1" applyFill="1" applyBorder="1" applyAlignment="1"/>
    <xf numFmtId="0" fontId="0" fillId="0" borderId="19" xfId="0" applyBorder="1" applyAlignment="1"/>
    <xf numFmtId="0" fontId="1" fillId="4" borderId="19" xfId="0" applyFont="1" applyFill="1" applyBorder="1"/>
    <xf numFmtId="0" fontId="0" fillId="0" borderId="19" xfId="0" applyBorder="1"/>
    <xf numFmtId="0" fontId="0" fillId="0" borderId="13" xfId="0" applyBorder="1" applyAlignment="1"/>
    <xf numFmtId="0" fontId="3" fillId="4" borderId="19" xfId="0" applyFont="1" applyFill="1" applyBorder="1" applyAlignment="1"/>
    <xf numFmtId="0" fontId="1" fillId="4" borderId="12" xfId="0" applyFont="1" applyFill="1" applyBorder="1" applyAlignment="1"/>
    <xf numFmtId="0" fontId="0" fillId="0" borderId="10" xfId="0" applyBorder="1" applyAlignment="1"/>
    <xf numFmtId="0" fontId="0" fillId="0" borderId="11" xfId="0" applyBorder="1" applyAlignment="1"/>
    <xf numFmtId="0" fontId="1" fillId="4" borderId="5" xfId="0" applyFont="1" applyFill="1" applyBorder="1" applyAlignment="1"/>
    <xf numFmtId="0" fontId="0" fillId="0" borderId="6" xfId="0" applyBorder="1" applyAlignment="1"/>
    <xf numFmtId="0" fontId="0" fillId="0" borderId="7" xfId="0" applyBorder="1" applyAlignment="1"/>
    <xf numFmtId="0" fontId="12" fillId="9" borderId="32" xfId="0" applyFont="1" applyFill="1" applyBorder="1" applyAlignment="1" applyProtection="1">
      <alignment horizontal="center" vertical="top"/>
      <protection locked="0"/>
    </xf>
    <xf numFmtId="0" fontId="12" fillId="9" borderId="0" xfId="0" applyFont="1" applyFill="1" applyBorder="1" applyAlignment="1" applyProtection="1">
      <alignment horizontal="center" vertical="top"/>
      <protection locked="0"/>
    </xf>
    <xf numFmtId="0" fontId="12" fillId="9" borderId="33" xfId="0" applyFont="1" applyFill="1" applyBorder="1" applyAlignment="1" applyProtection="1">
      <alignment horizontal="center" vertical="top"/>
      <protection locked="0"/>
    </xf>
    <xf numFmtId="0" fontId="12" fillId="9" borderId="32"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protection locked="0"/>
    </xf>
    <xf numFmtId="0" fontId="12" fillId="9" borderId="33"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wrapText="1"/>
      <protection locked="0"/>
    </xf>
    <xf numFmtId="0" fontId="12" fillId="9" borderId="33" xfId="0" applyFont="1" applyFill="1" applyBorder="1" applyAlignment="1" applyProtection="1">
      <alignment horizontal="left" vertical="top" wrapText="1"/>
      <protection locked="0"/>
    </xf>
    <xf numFmtId="0" fontId="12" fillId="0" borderId="0" xfId="0" applyFont="1" applyBorder="1" applyAlignment="1">
      <alignment horizontal="left" vertical="top" wrapText="1"/>
    </xf>
    <xf numFmtId="0" fontId="12" fillId="0" borderId="33" xfId="0" applyFont="1" applyBorder="1" applyAlignment="1">
      <alignment horizontal="left" vertical="top" wrapText="1"/>
    </xf>
    <xf numFmtId="0" fontId="12" fillId="0" borderId="32" xfId="0" applyFont="1" applyBorder="1" applyAlignment="1">
      <alignment horizontal="left" vertical="top" wrapText="1"/>
    </xf>
    <xf numFmtId="0" fontId="12" fillId="9" borderId="32" xfId="0" applyFont="1" applyFill="1" applyBorder="1" applyAlignment="1" applyProtection="1">
      <alignment horizontal="left" vertical="top" wrapText="1"/>
      <protection locked="0"/>
    </xf>
    <xf numFmtId="0" fontId="29" fillId="0" borderId="29" xfId="0" applyFont="1" applyBorder="1" applyAlignment="1">
      <alignment horizontal="center" vertical="top"/>
    </xf>
    <xf numFmtId="0" fontId="29" fillId="0" borderId="30" xfId="0" applyFont="1" applyBorder="1" applyAlignment="1">
      <alignment horizontal="center" vertical="top"/>
    </xf>
    <xf numFmtId="0" fontId="29" fillId="0" borderId="31" xfId="0" applyFont="1" applyBorder="1" applyAlignment="1">
      <alignment horizontal="center" vertical="top"/>
    </xf>
    <xf numFmtId="0" fontId="9" fillId="9" borderId="38" xfId="0" applyFont="1" applyFill="1" applyBorder="1" applyAlignment="1" applyProtection="1">
      <alignment horizontal="center" vertical="top"/>
      <protection locked="0"/>
    </xf>
    <xf numFmtId="0" fontId="9" fillId="9" borderId="39" xfId="0" applyFont="1" applyFill="1" applyBorder="1" applyAlignment="1" applyProtection="1">
      <alignment horizontal="center" vertical="top"/>
      <protection locked="0"/>
    </xf>
    <xf numFmtId="0" fontId="9" fillId="9" borderId="40" xfId="0" applyFont="1" applyFill="1" applyBorder="1" applyAlignment="1" applyProtection="1">
      <alignment horizontal="center" vertical="top"/>
      <protection locked="0"/>
    </xf>
    <xf numFmtId="0" fontId="0" fillId="0" borderId="0" xfId="0" applyAlignment="1"/>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49" fontId="7" fillId="9" borderId="19" xfId="0" applyNumberFormat="1" applyFont="1" applyFill="1" applyBorder="1" applyAlignment="1" applyProtection="1">
      <alignment horizontal="left" vertical="top"/>
      <protection locked="0"/>
    </xf>
    <xf numFmtId="0" fontId="16" fillId="11" borderId="2" xfId="0" applyFont="1" applyFill="1" applyBorder="1" applyAlignment="1">
      <alignment horizontal="center"/>
    </xf>
    <xf numFmtId="0" fontId="16" fillId="11" borderId="3" xfId="0" applyFont="1" applyFill="1" applyBorder="1" applyAlignment="1">
      <alignment horizontal="center"/>
    </xf>
    <xf numFmtId="0" fontId="16" fillId="11" borderId="13" xfId="0" applyFont="1" applyFill="1" applyBorder="1" applyAlignment="1">
      <alignment horizontal="center"/>
    </xf>
    <xf numFmtId="0" fontId="8" fillId="0" borderId="0" xfId="0" applyFont="1" applyAlignment="1">
      <alignment horizontal="center"/>
    </xf>
    <xf numFmtId="49" fontId="12" fillId="3" borderId="2" xfId="0" applyNumberFormat="1" applyFont="1" applyFill="1" applyBorder="1" applyAlignment="1" applyProtection="1">
      <alignment horizontal="left" vertical="top"/>
      <protection locked="0"/>
    </xf>
    <xf numFmtId="49" fontId="12" fillId="3" borderId="3" xfId="0" applyNumberFormat="1" applyFont="1" applyFill="1" applyBorder="1" applyAlignment="1" applyProtection="1">
      <alignment horizontal="left" vertical="top"/>
      <protection locked="0"/>
    </xf>
    <xf numFmtId="49" fontId="12" fillId="3" borderId="13" xfId="0" applyNumberFormat="1" applyFont="1" applyFill="1" applyBorder="1" applyAlignment="1" applyProtection="1">
      <alignment horizontal="left" vertical="top"/>
      <protection locked="0"/>
    </xf>
    <xf numFmtId="44" fontId="5" fillId="3" borderId="19" xfId="2" applyFont="1" applyFill="1" applyBorder="1" applyAlignment="1" applyProtection="1">
      <alignment horizontal="center"/>
      <protection locked="0"/>
    </xf>
    <xf numFmtId="44" fontId="5" fillId="3" borderId="2" xfId="2" applyFont="1" applyFill="1" applyBorder="1" applyAlignment="1" applyProtection="1">
      <alignment horizontal="center"/>
      <protection locked="0"/>
    </xf>
    <xf numFmtId="44" fontId="5" fillId="3" borderId="13" xfId="2" applyFont="1" applyFill="1" applyBorder="1" applyAlignment="1" applyProtection="1">
      <alignment horizontal="center"/>
      <protection locked="0"/>
    </xf>
    <xf numFmtId="49" fontId="6" fillId="16" borderId="2" xfId="2" applyNumberFormat="1" applyFont="1" applyFill="1" applyBorder="1" applyAlignment="1">
      <alignment horizontal="center"/>
    </xf>
    <xf numFmtId="49" fontId="6" fillId="16" borderId="13" xfId="2" applyNumberFormat="1" applyFont="1" applyFill="1" applyBorder="1" applyAlignment="1">
      <alignment horizontal="center"/>
    </xf>
    <xf numFmtId="1" fontId="5" fillId="3" borderId="2" xfId="3" applyNumberFormat="1" applyFont="1" applyFill="1" applyBorder="1" applyAlignment="1" applyProtection="1">
      <alignment horizontal="center"/>
      <protection locked="0"/>
    </xf>
    <xf numFmtId="1" fontId="5" fillId="3" borderId="13" xfId="3" applyNumberFormat="1" applyFont="1" applyFill="1" applyBorder="1" applyAlignment="1" applyProtection="1">
      <alignment horizontal="center"/>
      <protection locked="0"/>
    </xf>
    <xf numFmtId="10" fontId="5" fillId="3" borderId="2" xfId="3" applyNumberFormat="1" applyFont="1" applyFill="1" applyBorder="1" applyAlignment="1" applyProtection="1">
      <alignment horizontal="center"/>
      <protection locked="0"/>
    </xf>
    <xf numFmtId="10" fontId="5" fillId="3" borderId="13" xfId="3" applyNumberFormat="1" applyFont="1" applyFill="1" applyBorder="1" applyAlignment="1" applyProtection="1">
      <alignment horizontal="center"/>
      <protection locked="0"/>
    </xf>
    <xf numFmtId="0" fontId="16" fillId="16" borderId="2" xfId="0" applyFont="1" applyFill="1" applyBorder="1" applyAlignment="1">
      <alignment horizontal="center"/>
    </xf>
    <xf numFmtId="0" fontId="16" fillId="16" borderId="3" xfId="0" applyFont="1" applyFill="1" applyBorder="1" applyAlignment="1">
      <alignment horizontal="center"/>
    </xf>
    <xf numFmtId="0" fontId="16" fillId="16" borderId="13" xfId="0" applyFont="1" applyFill="1" applyBorder="1" applyAlignment="1">
      <alignment horizontal="center"/>
    </xf>
    <xf numFmtId="49" fontId="5" fillId="3" borderId="2" xfId="2" applyNumberFormat="1" applyFont="1" applyFill="1" applyBorder="1" applyAlignment="1" applyProtection="1">
      <alignment horizontal="left" vertical="center" wrapText="1"/>
      <protection locked="0"/>
    </xf>
    <xf numFmtId="49" fontId="5" fillId="3" borderId="3" xfId="2" applyNumberFormat="1" applyFont="1" applyFill="1" applyBorder="1" applyAlignment="1" applyProtection="1">
      <alignment horizontal="left" vertical="center" wrapText="1"/>
      <protection locked="0"/>
    </xf>
    <xf numFmtId="49" fontId="5" fillId="3" borderId="13" xfId="2" applyNumberFormat="1" applyFont="1" applyFill="1" applyBorder="1" applyAlignment="1" applyProtection="1">
      <alignment horizontal="left" vertical="center" wrapText="1"/>
      <protection locked="0"/>
    </xf>
    <xf numFmtId="49" fontId="5" fillId="3" borderId="2" xfId="2" applyNumberFormat="1" applyFont="1" applyFill="1" applyBorder="1" applyAlignment="1" applyProtection="1">
      <alignment horizontal="left" vertical="top"/>
      <protection locked="0"/>
    </xf>
    <xf numFmtId="49" fontId="5" fillId="3" borderId="13" xfId="2" applyNumberFormat="1" applyFont="1" applyFill="1" applyBorder="1" applyAlignment="1" applyProtection="1">
      <alignment horizontal="left" vertical="top"/>
      <protection locked="0"/>
    </xf>
    <xf numFmtId="14" fontId="5" fillId="3" borderId="19" xfId="2" applyNumberFormat="1" applyFont="1" applyFill="1" applyBorder="1" applyAlignment="1" applyProtection="1">
      <alignment horizontal="center"/>
      <protection locked="0"/>
    </xf>
    <xf numFmtId="49" fontId="7" fillId="3" borderId="2"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7" fillId="3" borderId="13" xfId="0" applyNumberFormat="1" applyFont="1" applyFill="1" applyBorder="1" applyAlignment="1" applyProtection="1">
      <alignment horizontal="center"/>
      <protection locked="0"/>
    </xf>
    <xf numFmtId="0" fontId="16" fillId="10" borderId="5" xfId="0" applyFont="1" applyFill="1" applyBorder="1" applyAlignment="1">
      <alignment horizontal="center"/>
    </xf>
    <xf numFmtId="0" fontId="16" fillId="10" borderId="6" xfId="0" applyFont="1" applyFill="1" applyBorder="1" applyAlignment="1">
      <alignment horizontal="center"/>
    </xf>
    <xf numFmtId="0" fontId="16" fillId="10" borderId="7" xfId="0" applyFont="1" applyFill="1" applyBorder="1" applyAlignment="1">
      <alignment horizontal="center"/>
    </xf>
    <xf numFmtId="49" fontId="7" fillId="0" borderId="8" xfId="0" applyNumberFormat="1" applyFont="1" applyBorder="1" applyAlignment="1">
      <alignment horizontal="left" indent="1"/>
    </xf>
    <xf numFmtId="49" fontId="7" fillId="0" borderId="0" xfId="0" applyNumberFormat="1" applyFont="1" applyAlignment="1">
      <alignment horizontal="left" indent="1"/>
    </xf>
    <xf numFmtId="49" fontId="7" fillId="0" borderId="22" xfId="0" applyNumberFormat="1" applyFont="1" applyBorder="1" applyAlignment="1">
      <alignment horizontal="left" indent="1"/>
    </xf>
    <xf numFmtId="49" fontId="7" fillId="0" borderId="23" xfId="0" applyNumberFormat="1" applyFont="1" applyBorder="1" applyAlignment="1">
      <alignment horizontal="left" indent="1"/>
    </xf>
    <xf numFmtId="49" fontId="7" fillId="0" borderId="24" xfId="0" applyNumberFormat="1" applyFont="1" applyBorder="1" applyAlignment="1">
      <alignment horizontal="left" indent="1"/>
    </xf>
    <xf numFmtId="49" fontId="7" fillId="0" borderId="25" xfId="0" applyNumberFormat="1" applyFont="1" applyBorder="1" applyAlignment="1">
      <alignment horizontal="left" indent="1"/>
    </xf>
    <xf numFmtId="0" fontId="9" fillId="15" borderId="2" xfId="0" applyFont="1" applyFill="1" applyBorder="1" applyAlignment="1">
      <alignment horizontal="center"/>
    </xf>
    <xf numFmtId="0" fontId="9" fillId="15" borderId="3" xfId="0" applyFont="1" applyFill="1" applyBorder="1" applyAlignment="1">
      <alignment horizontal="center"/>
    </xf>
    <xf numFmtId="0" fontId="9" fillId="15" borderId="13" xfId="0" applyFont="1" applyFill="1" applyBorder="1" applyAlignment="1">
      <alignment horizontal="center"/>
    </xf>
    <xf numFmtId="49" fontId="7" fillId="15" borderId="26" xfId="0" applyNumberFormat="1" applyFont="1" applyFill="1" applyBorder="1" applyAlignment="1">
      <alignment horizontal="center"/>
    </xf>
    <xf numFmtId="49" fontId="7" fillId="15" borderId="27" xfId="0" applyNumberFormat="1" applyFont="1" applyFill="1" applyBorder="1" applyAlignment="1">
      <alignment horizontal="center"/>
    </xf>
    <xf numFmtId="49" fontId="7" fillId="15" borderId="28" xfId="0" applyNumberFormat="1" applyFont="1" applyFill="1" applyBorder="1" applyAlignment="1">
      <alignment horizontal="center"/>
    </xf>
    <xf numFmtId="49" fontId="17" fillId="0" borderId="2" xfId="0" applyNumberFormat="1" applyFont="1" applyBorder="1" applyAlignment="1">
      <alignment horizontal="left"/>
    </xf>
    <xf numFmtId="49" fontId="17" fillId="0" borderId="3" xfId="0" applyNumberFormat="1" applyFont="1" applyBorder="1" applyAlignment="1">
      <alignment horizontal="left"/>
    </xf>
    <xf numFmtId="49" fontId="33" fillId="0" borderId="32" xfId="0" applyNumberFormat="1" applyFont="1" applyBorder="1" applyAlignment="1">
      <alignment horizontal="center"/>
    </xf>
    <xf numFmtId="49" fontId="33" fillId="0" borderId="0" xfId="0" applyNumberFormat="1" applyFont="1" applyAlignment="1">
      <alignment horizontal="center"/>
    </xf>
    <xf numFmtId="49" fontId="33" fillId="0" borderId="33" xfId="0" applyNumberFormat="1" applyFont="1" applyBorder="1" applyAlignment="1">
      <alignment horizontal="center"/>
    </xf>
    <xf numFmtId="0" fontId="0" fillId="0" borderId="0" xfId="0" applyAlignment="1">
      <alignment horizontal="center"/>
    </xf>
    <xf numFmtId="0" fontId="30"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49" fontId="32" fillId="18" borderId="32" xfId="0" applyNumberFormat="1" applyFont="1" applyFill="1" applyBorder="1" applyAlignment="1">
      <alignment horizontal="left"/>
    </xf>
    <xf numFmtId="49" fontId="32" fillId="18" borderId="0" xfId="0" applyNumberFormat="1" applyFont="1" applyFill="1" applyAlignment="1">
      <alignment horizontal="left"/>
    </xf>
    <xf numFmtId="49" fontId="32" fillId="18" borderId="33" xfId="0" applyNumberFormat="1" applyFont="1" applyFill="1" applyBorder="1" applyAlignment="1">
      <alignment horizontal="left"/>
    </xf>
    <xf numFmtId="49" fontId="33" fillId="0" borderId="32" xfId="0" applyNumberFormat="1" applyFont="1" applyBorder="1" applyAlignment="1">
      <alignment horizontal="left" vertical="top"/>
    </xf>
    <xf numFmtId="49" fontId="33" fillId="0" borderId="0" xfId="0" applyNumberFormat="1" applyFont="1" applyAlignment="1">
      <alignment horizontal="left" vertical="top"/>
    </xf>
    <xf numFmtId="49" fontId="33" fillId="0" borderId="33" xfId="0" applyNumberFormat="1" applyFont="1" applyBorder="1" applyAlignment="1">
      <alignment horizontal="left" vertical="top"/>
    </xf>
    <xf numFmtId="0" fontId="35" fillId="0" borderId="50" xfId="0" applyFont="1" applyBorder="1" applyAlignment="1">
      <alignment horizontal="left" vertical="top" wrapText="1"/>
    </xf>
    <xf numFmtId="0" fontId="35" fillId="0" borderId="51" xfId="0" applyFont="1" applyBorder="1" applyAlignment="1">
      <alignment horizontal="left" vertical="top" wrapText="1"/>
    </xf>
    <xf numFmtId="0" fontId="35" fillId="0" borderId="52" xfId="0" applyFont="1" applyBorder="1" applyAlignment="1">
      <alignment horizontal="left" vertical="top" wrapText="1"/>
    </xf>
    <xf numFmtId="0" fontId="14" fillId="0" borderId="53" xfId="0" applyFont="1" applyBorder="1" applyAlignment="1">
      <alignment horizontal="left" vertical="top" wrapText="1"/>
    </xf>
    <xf numFmtId="0" fontId="14" fillId="0" borderId="19" xfId="0" applyFont="1" applyBorder="1" applyAlignment="1">
      <alignment horizontal="left" vertical="top" wrapText="1"/>
    </xf>
    <xf numFmtId="0" fontId="14" fillId="0" borderId="54" xfId="0" applyFont="1" applyBorder="1" applyAlignment="1">
      <alignment horizontal="left" vertical="top" wrapText="1"/>
    </xf>
    <xf numFmtId="0" fontId="14" fillId="0" borderId="55" xfId="0" applyFont="1" applyBorder="1" applyAlignment="1">
      <alignment horizontal="left" vertical="top" wrapText="1"/>
    </xf>
    <xf numFmtId="0" fontId="14" fillId="0" borderId="56" xfId="0" applyFont="1" applyBorder="1" applyAlignment="1">
      <alignment horizontal="left" vertical="top" wrapText="1"/>
    </xf>
    <xf numFmtId="0" fontId="14" fillId="0" borderId="57" xfId="0" applyFont="1" applyBorder="1" applyAlignment="1">
      <alignment horizontal="left" vertical="top" wrapText="1"/>
    </xf>
    <xf numFmtId="49" fontId="32" fillId="18" borderId="29" xfId="0" applyNumberFormat="1" applyFont="1" applyFill="1" applyBorder="1" applyAlignment="1">
      <alignment horizontal="left"/>
    </xf>
    <xf numFmtId="49" fontId="32" fillId="18" borderId="30" xfId="0" applyNumberFormat="1" applyFont="1" applyFill="1" applyBorder="1" applyAlignment="1">
      <alignment horizontal="left"/>
    </xf>
    <xf numFmtId="49" fontId="32" fillId="18" borderId="31" xfId="0" applyNumberFormat="1" applyFont="1" applyFill="1" applyBorder="1" applyAlignment="1">
      <alignment horizontal="left"/>
    </xf>
    <xf numFmtId="0" fontId="8" fillId="0" borderId="0" xfId="0" applyFont="1" applyAlignment="1">
      <alignment horizontal="center" vertical="top" wrapText="1"/>
    </xf>
    <xf numFmtId="49" fontId="9" fillId="18" borderId="0" xfId="0" applyNumberFormat="1" applyFont="1" applyFill="1" applyAlignment="1">
      <alignment horizontal="center"/>
    </xf>
    <xf numFmtId="49" fontId="5" fillId="18" borderId="0" xfId="0" applyNumberFormat="1" applyFont="1" applyFill="1" applyAlignment="1">
      <alignment horizontal="right"/>
    </xf>
    <xf numFmtId="49" fontId="37" fillId="0" borderId="0" xfId="0" applyNumberFormat="1" applyFont="1" applyAlignment="1">
      <alignment horizontal="left" vertical="top" wrapText="1"/>
    </xf>
    <xf numFmtId="49" fontId="37" fillId="0" borderId="0" xfId="0" applyNumberFormat="1" applyFont="1" applyAlignment="1">
      <alignment horizontal="left" vertical="top"/>
    </xf>
    <xf numFmtId="49" fontId="5" fillId="0" borderId="0" xfId="2" applyNumberFormat="1" applyFont="1" applyAlignment="1">
      <alignment horizontal="right" vertical="top"/>
    </xf>
    <xf numFmtId="0" fontId="3" fillId="4" borderId="0" xfId="0" applyFont="1" applyFill="1" applyAlignment="1">
      <alignment horizontal="left" vertical="top" wrapText="1"/>
    </xf>
    <xf numFmtId="0" fontId="34" fillId="4" borderId="0" xfId="0" applyFont="1" applyFill="1" applyAlignment="1">
      <alignment horizontal="left" vertical="top" wrapText="1"/>
    </xf>
    <xf numFmtId="49" fontId="9" fillId="9" borderId="0" xfId="0" applyNumberFormat="1" applyFont="1" applyFill="1" applyAlignment="1">
      <alignment horizontal="left"/>
    </xf>
    <xf numFmtId="49" fontId="5" fillId="0" borderId="0" xfId="2" applyNumberFormat="1" applyFont="1" applyAlignment="1">
      <alignment horizontal="right" vertical="top" wrapText="1"/>
    </xf>
    <xf numFmtId="49" fontId="5" fillId="0" borderId="22" xfId="2" applyNumberFormat="1" applyFont="1" applyBorder="1" applyAlignment="1">
      <alignment horizontal="right" vertical="top" wrapText="1"/>
    </xf>
    <xf numFmtId="165" fontId="7" fillId="15" borderId="26" xfId="0" applyNumberFormat="1" applyFont="1" applyFill="1" applyBorder="1" applyAlignment="1">
      <alignment horizontal="center"/>
    </xf>
    <xf numFmtId="165" fontId="7" fillId="15" borderId="27" xfId="0" applyNumberFormat="1" applyFont="1" applyFill="1" applyBorder="1" applyAlignment="1">
      <alignment horizontal="center"/>
    </xf>
    <xf numFmtId="165" fontId="7" fillId="15" borderId="28" xfId="0" applyNumberFormat="1" applyFont="1" applyFill="1" applyBorder="1" applyAlignment="1">
      <alignment horizontal="center"/>
    </xf>
    <xf numFmtId="165" fontId="7" fillId="0" borderId="8" xfId="0" applyNumberFormat="1" applyFont="1" applyBorder="1" applyAlignment="1">
      <alignment horizontal="left" indent="1"/>
    </xf>
    <xf numFmtId="165" fontId="7" fillId="0" borderId="0" xfId="0" applyNumberFormat="1" applyFont="1" applyAlignment="1">
      <alignment horizontal="left" indent="1"/>
    </xf>
    <xf numFmtId="165" fontId="7" fillId="0" borderId="22" xfId="0" applyNumberFormat="1" applyFont="1" applyBorder="1" applyAlignment="1">
      <alignment horizontal="left" indent="1"/>
    </xf>
    <xf numFmtId="165" fontId="23" fillId="0" borderId="8" xfId="0" applyNumberFormat="1" applyFont="1" applyBorder="1" applyAlignment="1">
      <alignment horizontal="left" vertical="top"/>
    </xf>
    <xf numFmtId="165" fontId="23" fillId="0" borderId="0" xfId="0" applyNumberFormat="1" applyFont="1" applyAlignment="1">
      <alignment horizontal="left" vertical="top"/>
    </xf>
    <xf numFmtId="165" fontId="7" fillId="0" borderId="23" xfId="0" applyNumberFormat="1" applyFont="1" applyBorder="1" applyAlignment="1">
      <alignment horizontal="left" indent="1"/>
    </xf>
    <xf numFmtId="165" fontId="7" fillId="0" borderId="24" xfId="0" applyNumberFormat="1" applyFont="1" applyBorder="1" applyAlignment="1">
      <alignment horizontal="left" indent="1"/>
    </xf>
    <xf numFmtId="165" fontId="7" fillId="0" borderId="25" xfId="0" applyNumberFormat="1" applyFont="1" applyBorder="1" applyAlignment="1">
      <alignment horizontal="left" indent="1"/>
    </xf>
    <xf numFmtId="0" fontId="5" fillId="0" borderId="0" xfId="0" applyFont="1" applyAlignment="1" applyProtection="1">
      <alignment horizontal="left"/>
      <protection hidden="1"/>
    </xf>
    <xf numFmtId="0" fontId="5" fillId="0" borderId="0" xfId="0" applyFont="1" applyAlignment="1">
      <alignment horizontal="center"/>
    </xf>
    <xf numFmtId="0" fontId="3" fillId="0" borderId="0" xfId="0" applyFont="1" applyBorder="1"/>
    <xf numFmtId="0" fontId="1" fillId="0" borderId="0" xfId="0" applyFont="1" applyAlignment="1">
      <alignment wrapText="1"/>
    </xf>
    <xf numFmtId="0" fontId="0" fillId="0" borderId="0" xfId="0"/>
    <xf numFmtId="168" fontId="0" fillId="3" borderId="2" xfId="0" applyNumberFormat="1" applyFill="1" applyBorder="1" applyProtection="1">
      <protection locked="0"/>
    </xf>
    <xf numFmtId="168" fontId="0" fillId="0" borderId="13" xfId="0" applyNumberFormat="1" applyBorder="1"/>
    <xf numFmtId="168" fontId="0" fillId="0" borderId="2" xfId="0" applyNumberFormat="1" applyBorder="1" applyProtection="1">
      <protection locked="0"/>
    </xf>
    <xf numFmtId="168" fontId="3" fillId="0" borderId="2" xfId="0" applyNumberFormat="1" applyFont="1" applyBorder="1"/>
    <xf numFmtId="168" fontId="3" fillId="0" borderId="13" xfId="0" applyNumberFormat="1" applyFont="1" applyBorder="1"/>
    <xf numFmtId="0" fontId="9" fillId="13" borderId="2" xfId="0" applyFont="1" applyFill="1" applyBorder="1" applyAlignment="1">
      <alignment horizontal="center"/>
    </xf>
    <xf numFmtId="0" fontId="9" fillId="13" borderId="3" xfId="0" applyFont="1" applyFill="1" applyBorder="1" applyAlignment="1">
      <alignment horizontal="center"/>
    </xf>
    <xf numFmtId="0" fontId="9" fillId="13" borderId="13" xfId="0" applyFont="1" applyFill="1" applyBorder="1" applyAlignment="1">
      <alignment horizontal="center"/>
    </xf>
    <xf numFmtId="14" fontId="5" fillId="4" borderId="5" xfId="0" applyNumberFormat="1" applyFont="1" applyFill="1" applyBorder="1" applyAlignment="1">
      <alignment horizontal="center"/>
    </xf>
    <xf numFmtId="14" fontId="5" fillId="4" borderId="6" xfId="0" applyNumberFormat="1" applyFont="1" applyFill="1" applyBorder="1" applyAlignment="1">
      <alignment horizontal="center"/>
    </xf>
    <xf numFmtId="14" fontId="5" fillId="4" borderId="7" xfId="0" applyNumberFormat="1" applyFont="1" applyFill="1" applyBorder="1" applyAlignment="1">
      <alignment horizontal="center"/>
    </xf>
    <xf numFmtId="49" fontId="9" fillId="17" borderId="12" xfId="0" applyNumberFormat="1" applyFont="1" applyFill="1" applyBorder="1" applyAlignment="1">
      <alignment horizontal="center"/>
    </xf>
    <xf numFmtId="49" fontId="9" fillId="17" borderId="10" xfId="0" applyNumberFormat="1" applyFont="1" applyFill="1" applyBorder="1" applyAlignment="1">
      <alignment horizontal="center"/>
    </xf>
    <xf numFmtId="49" fontId="9" fillId="17" borderId="11" xfId="0" applyNumberFormat="1" applyFont="1" applyFill="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3009900</xdr:colOff>
      <xdr:row>0</xdr:row>
      <xdr:rowOff>88900</xdr:rowOff>
    </xdr:from>
    <xdr:to>
      <xdr:col>2</xdr:col>
      <xdr:colOff>0</xdr:colOff>
      <xdr:row>1</xdr:row>
      <xdr:rowOff>642257</xdr:rowOff>
    </xdr:to>
    <xdr:pic>
      <xdr:nvPicPr>
        <xdr:cNvPr id="6" name="Picture 5">
          <a:extLst>
            <a:ext uri="{FF2B5EF4-FFF2-40B4-BE49-F238E27FC236}">
              <a16:creationId xmlns:a16="http://schemas.microsoft.com/office/drawing/2014/main" id="{754DF390-A88A-9F42-A6D7-D01E13DBCA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97300" y="88900"/>
          <a:ext cx="1257300" cy="7184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691445</xdr:colOff>
      <xdr:row>0</xdr:row>
      <xdr:rowOff>84666</xdr:rowOff>
    </xdr:from>
    <xdr:to>
      <xdr:col>3</xdr:col>
      <xdr:colOff>719667</xdr:colOff>
      <xdr:row>1</xdr:row>
      <xdr:rowOff>425349</xdr:rowOff>
    </xdr:to>
    <xdr:pic>
      <xdr:nvPicPr>
        <xdr:cNvPr id="3" name="Picture 2">
          <a:extLst>
            <a:ext uri="{FF2B5EF4-FFF2-40B4-BE49-F238E27FC236}">
              <a16:creationId xmlns:a16="http://schemas.microsoft.com/office/drawing/2014/main" id="{EBB685F5-6C4E-2A4D-9B7C-7BF5B862CF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1112" y="84666"/>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3</xdr:col>
      <xdr:colOff>912142</xdr:colOff>
      <xdr:row>1</xdr:row>
      <xdr:rowOff>460627</xdr:rowOff>
    </xdr:to>
    <xdr:pic>
      <xdr:nvPicPr>
        <xdr:cNvPr id="3" name="Picture 2">
          <a:extLst>
            <a:ext uri="{FF2B5EF4-FFF2-40B4-BE49-F238E27FC236}">
              <a16:creationId xmlns:a16="http://schemas.microsoft.com/office/drawing/2014/main" id="{BFD9744F-FC18-D145-BDC9-8C7C0D0A5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35250" y="111125"/>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0</xdr:row>
      <xdr:rowOff>18143</xdr:rowOff>
    </xdr:from>
    <xdr:to>
      <xdr:col>8</xdr:col>
      <xdr:colOff>920124</xdr:colOff>
      <xdr:row>1</xdr:row>
      <xdr:rowOff>360841</xdr:rowOff>
    </xdr:to>
    <xdr:pic>
      <xdr:nvPicPr>
        <xdr:cNvPr id="3" name="Picture 2">
          <a:extLst>
            <a:ext uri="{FF2B5EF4-FFF2-40B4-BE49-F238E27FC236}">
              <a16:creationId xmlns:a16="http://schemas.microsoft.com/office/drawing/2014/main" id="{FF529093-7A20-4E4F-B77B-A2C225C6FC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9000" y="18143"/>
          <a:ext cx="1806222" cy="103212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18142</xdr:colOff>
      <xdr:row>0</xdr:row>
      <xdr:rowOff>36286</xdr:rowOff>
    </xdr:from>
    <xdr:to>
      <xdr:col>8</xdr:col>
      <xdr:colOff>899078</xdr:colOff>
      <xdr:row>3</xdr:row>
      <xdr:rowOff>124984</xdr:rowOff>
    </xdr:to>
    <xdr:pic>
      <xdr:nvPicPr>
        <xdr:cNvPr id="4" name="Picture 3">
          <a:extLst>
            <a:ext uri="{FF2B5EF4-FFF2-40B4-BE49-F238E27FC236}">
              <a16:creationId xmlns:a16="http://schemas.microsoft.com/office/drawing/2014/main" id="{B5FAF73C-59DB-5C4B-A64C-46E2FD1B5A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83285" y="36286"/>
          <a:ext cx="1806222" cy="103212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846666</xdr:colOff>
      <xdr:row>0</xdr:row>
      <xdr:rowOff>183444</xdr:rowOff>
    </xdr:from>
    <xdr:to>
      <xdr:col>3</xdr:col>
      <xdr:colOff>112888</xdr:colOff>
      <xdr:row>1</xdr:row>
      <xdr:rowOff>524127</xdr:rowOff>
    </xdr:to>
    <xdr:pic>
      <xdr:nvPicPr>
        <xdr:cNvPr id="3" name="Picture 2">
          <a:extLst>
            <a:ext uri="{FF2B5EF4-FFF2-40B4-BE49-F238E27FC236}">
              <a16:creationId xmlns:a16="http://schemas.microsoft.com/office/drawing/2014/main" id="{0B557FB6-A842-2D4D-A40E-294CB5BC51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44333" y="183444"/>
          <a:ext cx="1806222" cy="103212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2737555</xdr:colOff>
      <xdr:row>0</xdr:row>
      <xdr:rowOff>197555</xdr:rowOff>
    </xdr:from>
    <xdr:to>
      <xdr:col>2</xdr:col>
      <xdr:colOff>296333</xdr:colOff>
      <xdr:row>1</xdr:row>
      <xdr:rowOff>538238</xdr:rowOff>
    </xdr:to>
    <xdr:pic>
      <xdr:nvPicPr>
        <xdr:cNvPr id="3" name="Picture 2">
          <a:extLst>
            <a:ext uri="{FF2B5EF4-FFF2-40B4-BE49-F238E27FC236}">
              <a16:creationId xmlns:a16="http://schemas.microsoft.com/office/drawing/2014/main" id="{0743E618-B545-F34E-B0E0-46D3E942B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43111" y="197555"/>
          <a:ext cx="1806222" cy="103212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17444" name="Picture 2">
          <a:extLst>
            <a:ext uri="{FF2B5EF4-FFF2-40B4-BE49-F238E27FC236}">
              <a16:creationId xmlns:a16="http://schemas.microsoft.com/office/drawing/2014/main" id="{00000000-0008-0000-1100-000024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914400</xdr:colOff>
      <xdr:row>48</xdr:row>
      <xdr:rowOff>4354</xdr:rowOff>
    </xdr:to>
    <xdr:pic>
      <xdr:nvPicPr>
        <xdr:cNvPr id="18467" name="Picture 2">
          <a:extLst>
            <a:ext uri="{FF2B5EF4-FFF2-40B4-BE49-F238E27FC236}">
              <a16:creationId xmlns:a16="http://schemas.microsoft.com/office/drawing/2014/main" id="{00000000-0008-0000-1200-000023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1440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1043940</xdr:colOff>
      <xdr:row>48</xdr:row>
      <xdr:rowOff>76200</xdr:rowOff>
    </xdr:to>
    <xdr:pic>
      <xdr:nvPicPr>
        <xdr:cNvPr id="19491" name="Picture 2">
          <a:extLst>
            <a:ext uri="{FF2B5EF4-FFF2-40B4-BE49-F238E27FC236}">
              <a16:creationId xmlns:a16="http://schemas.microsoft.com/office/drawing/2014/main" id="{00000000-0008-0000-1300-0000234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104394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952500</xdr:colOff>
      <xdr:row>48</xdr:row>
      <xdr:rowOff>15240</xdr:rowOff>
    </xdr:to>
    <xdr:pic>
      <xdr:nvPicPr>
        <xdr:cNvPr id="20515" name="Picture 3">
          <a:extLst>
            <a:ext uri="{FF2B5EF4-FFF2-40B4-BE49-F238E27FC236}">
              <a16:creationId xmlns:a16="http://schemas.microsoft.com/office/drawing/2014/main" id="{00000000-0008-0000-1400-000023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52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944880</xdr:colOff>
      <xdr:row>48</xdr:row>
      <xdr:rowOff>7620</xdr:rowOff>
    </xdr:to>
    <xdr:pic>
      <xdr:nvPicPr>
        <xdr:cNvPr id="21539" name="Picture 2">
          <a:extLst>
            <a:ext uri="{FF2B5EF4-FFF2-40B4-BE49-F238E27FC236}">
              <a16:creationId xmlns:a16="http://schemas.microsoft.com/office/drawing/2014/main" id="{00000000-0008-0000-1500-0000235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448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2563" name="Picture 2">
          <a:extLst>
            <a:ext uri="{FF2B5EF4-FFF2-40B4-BE49-F238E27FC236}">
              <a16:creationId xmlns:a16="http://schemas.microsoft.com/office/drawing/2014/main" id="{00000000-0008-0000-1600-0000235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3587" name="Picture 2">
          <a:extLst>
            <a:ext uri="{FF2B5EF4-FFF2-40B4-BE49-F238E27FC236}">
              <a16:creationId xmlns:a16="http://schemas.microsoft.com/office/drawing/2014/main" id="{00000000-0008-0000-1700-0000235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830580</xdr:colOff>
      <xdr:row>47</xdr:row>
      <xdr:rowOff>114300</xdr:rowOff>
    </xdr:to>
    <xdr:pic>
      <xdr:nvPicPr>
        <xdr:cNvPr id="24611" name="Picture 2">
          <a:extLst>
            <a:ext uri="{FF2B5EF4-FFF2-40B4-BE49-F238E27FC236}">
              <a16:creationId xmlns:a16="http://schemas.microsoft.com/office/drawing/2014/main" id="{00000000-0008-0000-1800-00002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305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937260</xdr:colOff>
      <xdr:row>48</xdr:row>
      <xdr:rowOff>7620</xdr:rowOff>
    </xdr:to>
    <xdr:pic>
      <xdr:nvPicPr>
        <xdr:cNvPr id="25635" name="Picture 2">
          <a:extLst>
            <a:ext uri="{FF2B5EF4-FFF2-40B4-BE49-F238E27FC236}">
              <a16:creationId xmlns:a16="http://schemas.microsoft.com/office/drawing/2014/main" id="{00000000-0008-0000-1900-0000236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3726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998220</xdr:colOff>
      <xdr:row>48</xdr:row>
      <xdr:rowOff>45720</xdr:rowOff>
    </xdr:to>
    <xdr:pic>
      <xdr:nvPicPr>
        <xdr:cNvPr id="26659" name="Picture 2">
          <a:extLst>
            <a:ext uri="{FF2B5EF4-FFF2-40B4-BE49-F238E27FC236}">
              <a16:creationId xmlns:a16="http://schemas.microsoft.com/office/drawing/2014/main" id="{00000000-0008-0000-1A00-0000236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9822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891540</xdr:colOff>
      <xdr:row>47</xdr:row>
      <xdr:rowOff>152400</xdr:rowOff>
    </xdr:to>
    <xdr:pic>
      <xdr:nvPicPr>
        <xdr:cNvPr id="27683" name="Picture 2">
          <a:extLst>
            <a:ext uri="{FF2B5EF4-FFF2-40B4-BE49-F238E27FC236}">
              <a16:creationId xmlns:a16="http://schemas.microsoft.com/office/drawing/2014/main" id="{00000000-0008-0000-1B00-000023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9154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861060</xdr:colOff>
      <xdr:row>47</xdr:row>
      <xdr:rowOff>137160</xdr:rowOff>
    </xdr:to>
    <xdr:pic>
      <xdr:nvPicPr>
        <xdr:cNvPr id="28707" name="Picture 2">
          <a:extLst>
            <a:ext uri="{FF2B5EF4-FFF2-40B4-BE49-F238E27FC236}">
              <a16:creationId xmlns:a16="http://schemas.microsoft.com/office/drawing/2014/main" id="{00000000-0008-0000-1C00-0000237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610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sum(C38:P38"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0"/>
  <sheetViews>
    <sheetView workbookViewId="0">
      <pane ySplit="4" topLeftCell="A15" activePane="bottomLeft" state="frozen"/>
      <selection activeCell="C42" sqref="C42"/>
      <selection pane="bottomLeft" activeCell="E31" sqref="E31:X31"/>
    </sheetView>
  </sheetViews>
  <sheetFormatPr defaultColWidth="8.7265625" defaultRowHeight="12.5" x14ac:dyDescent="0.25"/>
  <cols>
    <col min="1" max="1" width="3.7265625" style="96" customWidth="1"/>
    <col min="2" max="4" width="10.7265625" style="96" customWidth="1"/>
    <col min="5" max="16384" width="8.7265625" style="96"/>
  </cols>
  <sheetData>
    <row r="1" spans="1:24" ht="54" customHeight="1" x14ac:dyDescent="0.25">
      <c r="A1" s="96" t="s">
        <v>263</v>
      </c>
    </row>
    <row r="2" spans="1:24" ht="43.9" customHeight="1" x14ac:dyDescent="0.45">
      <c r="A2" s="619" t="s">
        <v>297</v>
      </c>
      <c r="B2" s="619"/>
      <c r="C2" s="619"/>
      <c r="D2" s="619"/>
      <c r="E2" s="619"/>
      <c r="F2" s="619"/>
      <c r="G2" s="619"/>
      <c r="H2" s="619"/>
      <c r="I2" s="619"/>
      <c r="J2" s="619"/>
      <c r="K2" s="242"/>
      <c r="L2" s="242"/>
      <c r="M2" s="242"/>
      <c r="N2" s="242"/>
      <c r="O2" s="242"/>
      <c r="P2" s="242"/>
      <c r="Q2" s="242"/>
      <c r="R2" s="242"/>
    </row>
    <row r="4" spans="1:24" ht="17.5" x14ac:dyDescent="0.35">
      <c r="B4" s="80" t="s">
        <v>241</v>
      </c>
    </row>
    <row r="5" spans="1:24" ht="12.75" customHeight="1" x14ac:dyDescent="0.35">
      <c r="B5" s="80"/>
    </row>
    <row r="6" spans="1:24" x14ac:dyDescent="0.25">
      <c r="A6" s="436" t="s">
        <v>234</v>
      </c>
      <c r="B6" s="96" t="s">
        <v>239</v>
      </c>
    </row>
    <row r="7" spans="1:24" x14ac:dyDescent="0.25">
      <c r="A7" s="113"/>
    </row>
    <row r="8" spans="1:24" x14ac:dyDescent="0.25">
      <c r="A8" s="436" t="s">
        <v>235</v>
      </c>
      <c r="B8" s="620" t="s">
        <v>233</v>
      </c>
      <c r="C8" s="620"/>
      <c r="D8" s="620"/>
      <c r="E8" s="620"/>
      <c r="F8" s="620"/>
      <c r="G8" s="620"/>
      <c r="H8" s="620"/>
      <c r="I8" s="620"/>
      <c r="J8" s="620"/>
    </row>
    <row r="9" spans="1:24" x14ac:dyDescent="0.25">
      <c r="A9" s="113"/>
    </row>
    <row r="10" spans="1:24" x14ac:dyDescent="0.25">
      <c r="A10" s="436" t="s">
        <v>236</v>
      </c>
      <c r="B10" s="96" t="s">
        <v>290</v>
      </c>
    </row>
    <row r="11" spans="1:24" x14ac:dyDescent="0.25">
      <c r="A11" s="113"/>
      <c r="B11" s="437" t="s">
        <v>292</v>
      </c>
    </row>
    <row r="12" spans="1:24" x14ac:dyDescent="0.25">
      <c r="A12" s="113"/>
      <c r="B12" s="437"/>
    </row>
    <row r="13" spans="1:24" ht="13" x14ac:dyDescent="0.3">
      <c r="A13" s="113">
        <v>4</v>
      </c>
      <c r="B13" s="630" t="s">
        <v>500</v>
      </c>
      <c r="C13" s="626"/>
      <c r="D13" s="626"/>
    </row>
    <row r="14" spans="1:24" x14ac:dyDescent="0.25">
      <c r="B14" s="605" t="s">
        <v>316</v>
      </c>
      <c r="C14" s="606"/>
      <c r="D14" s="607"/>
      <c r="E14" s="625" t="s">
        <v>464</v>
      </c>
      <c r="F14" s="626"/>
      <c r="G14" s="626"/>
      <c r="H14" s="626"/>
      <c r="I14" s="626"/>
      <c r="J14" s="626"/>
      <c r="K14" s="626"/>
      <c r="L14" s="626"/>
      <c r="M14" s="626"/>
      <c r="N14" s="626"/>
      <c r="O14" s="626"/>
      <c r="P14" s="626"/>
      <c r="Q14" s="626"/>
      <c r="R14" s="626"/>
      <c r="S14" s="626"/>
      <c r="T14" s="626"/>
      <c r="U14" s="626"/>
      <c r="V14" s="626"/>
      <c r="W14" s="626"/>
      <c r="X14" s="626"/>
    </row>
    <row r="15" spans="1:24" x14ac:dyDescent="0.25">
      <c r="B15" s="605" t="s">
        <v>465</v>
      </c>
      <c r="C15" s="606"/>
      <c r="D15" s="607"/>
      <c r="E15" s="625" t="s">
        <v>466</v>
      </c>
      <c r="F15" s="626"/>
      <c r="G15" s="626"/>
      <c r="H15" s="626"/>
      <c r="I15" s="626"/>
      <c r="J15" s="626"/>
      <c r="K15" s="626"/>
      <c r="L15" s="626"/>
      <c r="M15" s="626"/>
      <c r="N15" s="626"/>
      <c r="O15" s="626"/>
      <c r="P15" s="626"/>
      <c r="Q15" s="626"/>
      <c r="R15" s="626"/>
      <c r="S15" s="626"/>
      <c r="T15" s="626"/>
      <c r="U15" s="626"/>
      <c r="V15" s="626"/>
      <c r="W15" s="626"/>
      <c r="X15" s="626"/>
    </row>
    <row r="16" spans="1:24" x14ac:dyDescent="0.25">
      <c r="B16" s="605" t="s">
        <v>467</v>
      </c>
      <c r="C16" s="606"/>
      <c r="D16" s="607"/>
      <c r="E16" s="625" t="s">
        <v>468</v>
      </c>
      <c r="F16" s="626"/>
      <c r="G16" s="626"/>
      <c r="H16" s="626"/>
      <c r="I16" s="626"/>
      <c r="J16" s="626"/>
      <c r="K16" s="626"/>
      <c r="L16" s="626"/>
      <c r="M16" s="626"/>
      <c r="N16" s="626"/>
      <c r="O16" s="626"/>
      <c r="P16" s="626"/>
      <c r="Q16" s="626"/>
      <c r="R16" s="626"/>
      <c r="S16" s="626"/>
      <c r="T16" s="626"/>
      <c r="U16" s="626"/>
      <c r="V16" s="626"/>
      <c r="W16" s="626"/>
      <c r="X16" s="626"/>
    </row>
    <row r="17" spans="1:25" x14ac:dyDescent="0.25">
      <c r="B17" s="605" t="s">
        <v>469</v>
      </c>
      <c r="C17" s="606"/>
      <c r="D17" s="607"/>
      <c r="E17" s="625" t="s">
        <v>470</v>
      </c>
      <c r="F17" s="626"/>
      <c r="G17" s="626"/>
      <c r="H17" s="626"/>
      <c r="I17" s="626"/>
      <c r="J17" s="626"/>
      <c r="K17" s="626"/>
      <c r="L17" s="626"/>
      <c r="M17" s="626"/>
      <c r="N17" s="626"/>
      <c r="O17" s="626"/>
      <c r="P17" s="626"/>
      <c r="Q17" s="626"/>
      <c r="R17" s="626"/>
      <c r="S17" s="626"/>
      <c r="T17" s="626"/>
      <c r="U17" s="626"/>
      <c r="V17" s="626"/>
      <c r="W17" s="626"/>
      <c r="X17" s="626"/>
    </row>
    <row r="18" spans="1:25" x14ac:dyDescent="0.25">
      <c r="B18" s="605" t="s">
        <v>471</v>
      </c>
      <c r="C18" s="606"/>
      <c r="D18" s="607"/>
      <c r="E18" s="625" t="s">
        <v>472</v>
      </c>
      <c r="F18" s="626"/>
      <c r="G18" s="626"/>
      <c r="H18" s="626"/>
      <c r="I18" s="626"/>
      <c r="J18" s="626"/>
      <c r="K18" s="626"/>
      <c r="L18" s="626"/>
      <c r="M18" s="626"/>
      <c r="N18" s="626"/>
      <c r="O18" s="626"/>
      <c r="P18" s="626"/>
      <c r="Q18" s="626"/>
      <c r="R18" s="626"/>
      <c r="S18" s="626"/>
      <c r="T18" s="626"/>
      <c r="U18" s="626"/>
      <c r="V18" s="626"/>
      <c r="W18" s="626"/>
      <c r="X18" s="626"/>
    </row>
    <row r="19" spans="1:25" x14ac:dyDescent="0.25">
      <c r="A19" s="113"/>
      <c r="B19" s="611" t="s">
        <v>473</v>
      </c>
      <c r="C19" s="621"/>
      <c r="D19" s="622"/>
      <c r="E19" s="617" t="s">
        <v>474</v>
      </c>
      <c r="F19" s="618"/>
      <c r="G19" s="618"/>
      <c r="H19" s="618"/>
      <c r="I19" s="618"/>
      <c r="J19" s="618"/>
      <c r="K19" s="618"/>
      <c r="L19" s="618"/>
      <c r="M19" s="618"/>
      <c r="N19" s="618"/>
      <c r="O19" s="618"/>
      <c r="P19" s="618"/>
      <c r="Q19" s="618"/>
      <c r="R19" s="618"/>
      <c r="S19" s="618"/>
      <c r="T19" s="618"/>
      <c r="U19" s="618"/>
      <c r="V19" s="618"/>
      <c r="W19" s="618"/>
      <c r="X19" s="629"/>
    </row>
    <row r="20" spans="1:25" x14ac:dyDescent="0.25">
      <c r="A20" s="113"/>
      <c r="B20" s="611" t="s">
        <v>475</v>
      </c>
      <c r="C20" s="621"/>
      <c r="D20" s="622"/>
      <c r="E20" s="625" t="s">
        <v>476</v>
      </c>
      <c r="F20" s="626"/>
      <c r="G20" s="626"/>
      <c r="H20" s="626"/>
      <c r="I20" s="626"/>
      <c r="J20" s="626"/>
      <c r="K20" s="626"/>
      <c r="L20" s="626"/>
      <c r="M20" s="626"/>
      <c r="N20" s="626"/>
      <c r="O20" s="626"/>
      <c r="P20" s="626"/>
      <c r="Q20" s="626"/>
      <c r="R20" s="626"/>
      <c r="S20" s="626"/>
      <c r="T20" s="626"/>
      <c r="U20" s="626"/>
      <c r="V20" s="626"/>
      <c r="W20" s="626"/>
      <c r="X20" s="626"/>
    </row>
    <row r="21" spans="1:25" x14ac:dyDescent="0.25">
      <c r="A21" s="113"/>
      <c r="B21" s="611" t="s">
        <v>477</v>
      </c>
      <c r="C21" s="621"/>
      <c r="D21" s="622"/>
      <c r="E21" s="634" t="s">
        <v>478</v>
      </c>
      <c r="F21" s="635"/>
      <c r="G21" s="635"/>
      <c r="H21" s="635"/>
      <c r="I21" s="635"/>
      <c r="J21" s="635"/>
      <c r="K21" s="635"/>
      <c r="L21" s="635"/>
      <c r="M21" s="635"/>
      <c r="N21" s="635"/>
      <c r="O21" s="635"/>
      <c r="P21" s="635"/>
      <c r="Q21" s="635"/>
      <c r="R21" s="635"/>
      <c r="S21" s="635"/>
      <c r="T21" s="635"/>
      <c r="U21" s="635"/>
      <c r="V21" s="635"/>
      <c r="W21" s="635"/>
      <c r="X21" s="636"/>
    </row>
    <row r="22" spans="1:25" x14ac:dyDescent="0.25">
      <c r="A22" s="113"/>
      <c r="B22" s="611" t="s">
        <v>479</v>
      </c>
      <c r="C22" s="621"/>
      <c r="D22" s="622"/>
      <c r="E22" s="617" t="s">
        <v>480</v>
      </c>
      <c r="F22" s="618"/>
      <c r="G22" s="618"/>
      <c r="H22" s="618"/>
      <c r="I22" s="618"/>
      <c r="J22" s="618"/>
      <c r="K22" s="618"/>
      <c r="L22" s="618"/>
      <c r="M22" s="618"/>
      <c r="N22" s="618"/>
      <c r="O22" s="618"/>
      <c r="P22" s="618"/>
      <c r="Q22" s="618"/>
      <c r="R22" s="618"/>
      <c r="S22" s="618"/>
      <c r="T22" s="618"/>
      <c r="U22" s="618"/>
      <c r="V22" s="618"/>
      <c r="W22" s="618"/>
      <c r="X22" s="618"/>
      <c r="Y22" s="608"/>
    </row>
    <row r="23" spans="1:25" x14ac:dyDescent="0.25">
      <c r="A23" s="436"/>
      <c r="B23" s="623" t="s">
        <v>481</v>
      </c>
      <c r="C23" s="624"/>
      <c r="D23" s="624"/>
      <c r="E23" s="631" t="s">
        <v>482</v>
      </c>
      <c r="F23" s="632"/>
      <c r="G23" s="632"/>
      <c r="H23" s="632"/>
      <c r="I23" s="632"/>
      <c r="J23" s="632"/>
      <c r="K23" s="632"/>
      <c r="L23" s="632"/>
      <c r="M23" s="632"/>
      <c r="N23" s="632"/>
      <c r="O23" s="632"/>
      <c r="P23" s="632"/>
      <c r="Q23" s="632"/>
      <c r="R23" s="632"/>
      <c r="S23" s="632"/>
      <c r="T23" s="632"/>
      <c r="U23" s="632"/>
      <c r="V23" s="632"/>
      <c r="W23" s="632"/>
      <c r="X23" s="633"/>
    </row>
    <row r="24" spans="1:25" x14ac:dyDescent="0.25">
      <c r="B24" s="611" t="s">
        <v>483</v>
      </c>
      <c r="C24" s="621"/>
      <c r="D24" s="622"/>
      <c r="E24" s="617" t="s">
        <v>484</v>
      </c>
      <c r="F24" s="618"/>
      <c r="G24" s="618"/>
      <c r="H24" s="618"/>
      <c r="I24" s="618"/>
      <c r="J24" s="618"/>
      <c r="K24" s="618"/>
      <c r="L24" s="618"/>
      <c r="M24" s="618"/>
      <c r="N24" s="618"/>
      <c r="O24" s="618"/>
      <c r="P24" s="618"/>
      <c r="Q24" s="618"/>
      <c r="R24" s="618"/>
      <c r="S24" s="618"/>
      <c r="T24" s="618"/>
      <c r="U24" s="618"/>
      <c r="V24" s="618"/>
      <c r="W24" s="618"/>
      <c r="X24" s="629"/>
    </row>
    <row r="25" spans="1:25" x14ac:dyDescent="0.25">
      <c r="B25" s="611" t="s">
        <v>485</v>
      </c>
      <c r="C25" s="621"/>
      <c r="D25" s="622"/>
      <c r="E25" s="617" t="s">
        <v>486</v>
      </c>
      <c r="F25" s="618"/>
      <c r="G25" s="618"/>
      <c r="H25" s="618"/>
      <c r="I25" s="618"/>
      <c r="J25" s="618"/>
      <c r="K25" s="618"/>
      <c r="L25" s="618"/>
      <c r="M25" s="618"/>
      <c r="N25" s="618"/>
      <c r="O25" s="618"/>
      <c r="P25" s="618"/>
      <c r="Q25" s="618"/>
      <c r="R25" s="618"/>
      <c r="S25" s="618"/>
      <c r="T25" s="618"/>
      <c r="U25" s="618"/>
      <c r="V25" s="618"/>
      <c r="W25" s="618"/>
      <c r="X25" s="629"/>
    </row>
    <row r="26" spans="1:25" ht="13" x14ac:dyDescent="0.3">
      <c r="B26" s="611" t="s">
        <v>498</v>
      </c>
      <c r="C26" s="621"/>
      <c r="D26" s="622"/>
      <c r="E26" s="617" t="s">
        <v>499</v>
      </c>
      <c r="F26" s="618"/>
      <c r="G26" s="618"/>
      <c r="H26" s="618"/>
      <c r="I26" s="618"/>
      <c r="J26" s="618"/>
      <c r="K26" s="618"/>
      <c r="L26" s="618"/>
      <c r="M26" s="618"/>
      <c r="N26" s="618"/>
      <c r="O26" s="618"/>
      <c r="P26" s="618"/>
      <c r="Q26" s="618"/>
      <c r="R26" s="618"/>
      <c r="S26" s="618"/>
      <c r="T26" s="618"/>
      <c r="U26" s="618"/>
      <c r="V26" s="618"/>
      <c r="W26" s="618"/>
      <c r="X26" s="629"/>
    </row>
    <row r="27" spans="1:25" x14ac:dyDescent="0.25">
      <c r="A27" s="113"/>
      <c r="B27" s="611" t="s">
        <v>401</v>
      </c>
      <c r="C27" s="612"/>
      <c r="D27" s="613"/>
      <c r="E27" s="614" t="s">
        <v>457</v>
      </c>
      <c r="F27" s="615"/>
      <c r="G27" s="615"/>
      <c r="H27" s="615"/>
      <c r="I27" s="615"/>
      <c r="J27" s="615"/>
      <c r="K27" s="615"/>
      <c r="L27" s="615"/>
      <c r="M27" s="615"/>
      <c r="N27" s="615"/>
      <c r="O27" s="615"/>
      <c r="P27" s="615"/>
      <c r="Q27" s="615"/>
      <c r="R27" s="615"/>
      <c r="S27" s="615"/>
      <c r="T27" s="615"/>
      <c r="U27" s="615"/>
      <c r="V27" s="615"/>
      <c r="W27" s="615"/>
      <c r="X27" s="616"/>
    </row>
    <row r="28" spans="1:25" x14ac:dyDescent="0.25">
      <c r="A28" s="113"/>
      <c r="B28" s="611" t="s">
        <v>458</v>
      </c>
      <c r="C28" s="612"/>
      <c r="D28" s="613"/>
      <c r="E28" s="614" t="s">
        <v>459</v>
      </c>
      <c r="F28" s="615"/>
      <c r="G28" s="615"/>
      <c r="H28" s="615"/>
      <c r="I28" s="615"/>
      <c r="J28" s="615"/>
      <c r="K28" s="615"/>
      <c r="L28" s="615"/>
      <c r="M28" s="615"/>
      <c r="N28" s="615"/>
      <c r="O28" s="615"/>
      <c r="P28" s="615"/>
      <c r="Q28" s="615"/>
      <c r="R28" s="615"/>
      <c r="S28" s="615"/>
      <c r="T28" s="615"/>
      <c r="U28" s="615"/>
      <c r="V28" s="615"/>
      <c r="W28" s="615"/>
      <c r="X28" s="616"/>
    </row>
    <row r="29" spans="1:25" x14ac:dyDescent="0.25">
      <c r="A29" s="113"/>
      <c r="B29" s="611" t="s">
        <v>460</v>
      </c>
      <c r="C29" s="612"/>
      <c r="D29" s="613"/>
      <c r="E29" s="614" t="s">
        <v>461</v>
      </c>
      <c r="F29" s="615"/>
      <c r="G29" s="615"/>
      <c r="H29" s="615"/>
      <c r="I29" s="615"/>
      <c r="J29" s="615"/>
      <c r="K29" s="615"/>
      <c r="L29" s="615"/>
      <c r="M29" s="615"/>
      <c r="N29" s="615"/>
      <c r="O29" s="615"/>
      <c r="P29" s="615"/>
      <c r="Q29" s="615"/>
      <c r="R29" s="615"/>
      <c r="S29" s="615"/>
      <c r="T29" s="615"/>
      <c r="U29" s="615"/>
      <c r="V29" s="615"/>
      <c r="W29" s="615"/>
      <c r="X29" s="616"/>
    </row>
    <row r="30" spans="1:25" x14ac:dyDescent="0.25">
      <c r="A30" s="113"/>
      <c r="B30" s="611" t="s">
        <v>462</v>
      </c>
      <c r="C30" s="612"/>
      <c r="D30" s="613"/>
      <c r="E30" s="614" t="s">
        <v>463</v>
      </c>
      <c r="F30" s="615"/>
      <c r="G30" s="615"/>
      <c r="H30" s="615"/>
      <c r="I30" s="615"/>
      <c r="J30" s="615"/>
      <c r="K30" s="615"/>
      <c r="L30" s="615"/>
      <c r="M30" s="615"/>
      <c r="N30" s="615"/>
      <c r="O30" s="615"/>
      <c r="P30" s="615"/>
      <c r="Q30" s="615"/>
      <c r="R30" s="615"/>
      <c r="S30" s="615"/>
      <c r="T30" s="615"/>
      <c r="U30" s="615"/>
      <c r="V30" s="615"/>
      <c r="W30" s="615"/>
      <c r="X30" s="616"/>
    </row>
    <row r="31" spans="1:25" x14ac:dyDescent="0.25">
      <c r="A31" s="436"/>
      <c r="B31" s="623" t="s">
        <v>506</v>
      </c>
      <c r="C31" s="624"/>
      <c r="D31" s="624"/>
      <c r="E31" s="627" t="s">
        <v>507</v>
      </c>
      <c r="F31" s="628"/>
      <c r="G31" s="628"/>
      <c r="H31" s="628"/>
      <c r="I31" s="628"/>
      <c r="J31" s="628"/>
      <c r="K31" s="628"/>
      <c r="L31" s="628"/>
      <c r="M31" s="628"/>
      <c r="N31" s="628"/>
      <c r="O31" s="628"/>
      <c r="P31" s="628"/>
      <c r="Q31" s="628"/>
      <c r="R31" s="628"/>
      <c r="S31" s="628"/>
      <c r="T31" s="628"/>
      <c r="U31" s="628"/>
      <c r="V31" s="628"/>
      <c r="W31" s="628"/>
      <c r="X31" s="628"/>
    </row>
    <row r="32" spans="1:25" x14ac:dyDescent="0.25">
      <c r="A32" s="113"/>
      <c r="B32" s="601" t="s">
        <v>487</v>
      </c>
      <c r="C32" s="602"/>
      <c r="D32" s="602"/>
      <c r="E32" s="625" t="s">
        <v>488</v>
      </c>
      <c r="F32" s="626"/>
      <c r="G32" s="626"/>
      <c r="H32" s="626"/>
      <c r="I32" s="626"/>
      <c r="J32" s="626"/>
      <c r="K32" s="626"/>
      <c r="L32" s="626"/>
      <c r="M32" s="626"/>
      <c r="N32" s="626"/>
      <c r="O32" s="626"/>
      <c r="P32" s="626"/>
      <c r="Q32" s="626"/>
      <c r="R32" s="626"/>
      <c r="S32" s="626"/>
      <c r="T32" s="626"/>
      <c r="U32" s="626"/>
      <c r="V32" s="626"/>
      <c r="W32" s="626"/>
      <c r="X32" s="626"/>
    </row>
    <row r="33" spans="1:24" x14ac:dyDescent="0.25">
      <c r="A33" s="436"/>
      <c r="B33" s="603" t="s">
        <v>489</v>
      </c>
      <c r="C33" s="603" t="s">
        <v>490</v>
      </c>
      <c r="D33" s="604" t="s">
        <v>491</v>
      </c>
      <c r="E33" s="625"/>
      <c r="F33" s="626"/>
      <c r="G33" s="626"/>
      <c r="H33" s="626"/>
      <c r="I33" s="626"/>
      <c r="J33" s="626"/>
      <c r="K33" s="626"/>
      <c r="L33" s="626"/>
      <c r="M33" s="626"/>
      <c r="N33" s="626"/>
      <c r="O33" s="626"/>
      <c r="P33" s="626"/>
      <c r="Q33" s="626"/>
      <c r="R33" s="626"/>
      <c r="S33" s="626"/>
      <c r="T33" s="626"/>
      <c r="U33" s="626"/>
      <c r="V33" s="626"/>
      <c r="W33" s="626"/>
      <c r="X33" s="626"/>
    </row>
    <row r="34" spans="1:24" x14ac:dyDescent="0.25">
      <c r="B34" s="603" t="s">
        <v>492</v>
      </c>
      <c r="C34" s="603" t="s">
        <v>39</v>
      </c>
      <c r="D34" s="604" t="s">
        <v>38</v>
      </c>
      <c r="E34" s="625"/>
      <c r="F34" s="626"/>
      <c r="G34" s="626"/>
      <c r="H34" s="626"/>
      <c r="I34" s="626"/>
      <c r="J34" s="626"/>
      <c r="K34" s="626"/>
      <c r="L34" s="626"/>
      <c r="M34" s="626"/>
      <c r="N34" s="626"/>
      <c r="O34" s="626"/>
      <c r="P34" s="626"/>
      <c r="Q34" s="626"/>
      <c r="R34" s="626"/>
      <c r="S34" s="626"/>
      <c r="T34" s="626"/>
      <c r="U34" s="626"/>
      <c r="V34" s="626"/>
      <c r="W34" s="626"/>
      <c r="X34" s="626"/>
    </row>
    <row r="35" spans="1:24" x14ac:dyDescent="0.25">
      <c r="B35" s="603" t="s">
        <v>37</v>
      </c>
      <c r="C35" s="603" t="s">
        <v>493</v>
      </c>
      <c r="D35" s="604" t="s">
        <v>494</v>
      </c>
      <c r="E35" s="625"/>
      <c r="F35" s="626"/>
      <c r="G35" s="626"/>
      <c r="H35" s="626"/>
      <c r="I35" s="626"/>
      <c r="J35" s="626"/>
      <c r="K35" s="626"/>
      <c r="L35" s="626"/>
      <c r="M35" s="626"/>
      <c r="N35" s="626"/>
      <c r="O35" s="626"/>
      <c r="P35" s="626"/>
      <c r="Q35" s="626"/>
      <c r="R35" s="626"/>
      <c r="S35" s="626"/>
      <c r="T35" s="626"/>
      <c r="U35" s="626"/>
      <c r="V35" s="626"/>
      <c r="W35" s="626"/>
      <c r="X35" s="626"/>
    </row>
    <row r="36" spans="1:24" x14ac:dyDescent="0.25">
      <c r="B36" s="603" t="s">
        <v>495</v>
      </c>
      <c r="C36" s="603" t="s">
        <v>496</v>
      </c>
      <c r="D36" s="604" t="s">
        <v>497</v>
      </c>
      <c r="E36" s="625"/>
      <c r="F36" s="626"/>
      <c r="G36" s="626"/>
      <c r="H36" s="626"/>
      <c r="I36" s="626"/>
      <c r="J36" s="626"/>
      <c r="K36" s="626"/>
      <c r="L36" s="626"/>
      <c r="M36" s="626"/>
      <c r="N36" s="626"/>
      <c r="O36" s="626"/>
      <c r="P36" s="626"/>
      <c r="Q36" s="626"/>
      <c r="R36" s="626"/>
      <c r="S36" s="626"/>
      <c r="T36" s="626"/>
      <c r="U36" s="626"/>
      <c r="V36" s="626"/>
      <c r="W36" s="626"/>
      <c r="X36" s="626"/>
    </row>
    <row r="37" spans="1:24" x14ac:dyDescent="0.25">
      <c r="A37" s="113"/>
      <c r="B37" s="437"/>
    </row>
    <row r="40" spans="1:24" x14ac:dyDescent="0.25">
      <c r="A40" s="437" t="s">
        <v>298</v>
      </c>
    </row>
  </sheetData>
  <sheetProtection algorithmName="SHA-512" hashValue="td99zruKzwbeWYuHULY4AYl07QS7c9eFSZmtslZoepkkKx3fWHcJfoXUeefkb2dARrY0lyCbfB9AgWxwrVljlA==" saltValue="U+3OneXvVJ0nopyBhizeEA==" spinCount="100000" sheet="1" selectLockedCells="1"/>
  <mergeCells count="39">
    <mergeCell ref="B31:D31"/>
    <mergeCell ref="E31:X31"/>
    <mergeCell ref="B26:D26"/>
    <mergeCell ref="E26:X26"/>
    <mergeCell ref="B13:D13"/>
    <mergeCell ref="E14:X14"/>
    <mergeCell ref="E15:X15"/>
    <mergeCell ref="E16:X16"/>
    <mergeCell ref="E17:X17"/>
    <mergeCell ref="E18:X18"/>
    <mergeCell ref="E20:X20"/>
    <mergeCell ref="E25:X25"/>
    <mergeCell ref="E24:X24"/>
    <mergeCell ref="E23:X23"/>
    <mergeCell ref="E21:X21"/>
    <mergeCell ref="E19:X19"/>
    <mergeCell ref="E35:X35"/>
    <mergeCell ref="E36:X36"/>
    <mergeCell ref="E32:X32"/>
    <mergeCell ref="E33:X33"/>
    <mergeCell ref="E34:X34"/>
    <mergeCell ref="E22:X22"/>
    <mergeCell ref="E27:X27"/>
    <mergeCell ref="A2:J2"/>
    <mergeCell ref="B8:J8"/>
    <mergeCell ref="B29:D29"/>
    <mergeCell ref="E29:X29"/>
    <mergeCell ref="B19:D19"/>
    <mergeCell ref="B20:D20"/>
    <mergeCell ref="B21:D21"/>
    <mergeCell ref="B22:D22"/>
    <mergeCell ref="B23:D23"/>
    <mergeCell ref="B24:D24"/>
    <mergeCell ref="B25:D25"/>
    <mergeCell ref="B30:D30"/>
    <mergeCell ref="E30:X30"/>
    <mergeCell ref="E28:X28"/>
    <mergeCell ref="B28:D28"/>
    <mergeCell ref="B27:D27"/>
  </mergeCells>
  <phoneticPr fontId="0" type="noConversion"/>
  <hyperlinks>
    <hyperlink ref="B27" location="'Income Allocation'!A1" display="Income Allocation" xr:uid="{00000000-0004-0000-0000-000000000000}"/>
    <hyperlink ref="B28" location="'Surplus Allocation'!A1" display="Surplus Allocation" xr:uid="{00000000-0004-0000-0000-000001000000}"/>
    <hyperlink ref="B29" location="'Individual Category Account'!A1" display="Individual Category Account " xr:uid="{00000000-0004-0000-0000-000002000000}"/>
    <hyperlink ref="B30" location="'Life Insurance Worksheet'!A1" display="Life Insurance " xr:uid="{00000000-0004-0000-0000-000003000000}"/>
    <hyperlink ref="B14:D14" location="'Quit Claim Deed'!A1" display="Quit Claim Deed" xr:uid="{00000000-0004-0000-0000-000004000000}"/>
    <hyperlink ref="B15:D15" location="'Financial Goals'!A1" display="Financial Goals" xr:uid="{00000000-0004-0000-0000-000005000000}"/>
    <hyperlink ref="B16:D16" location="'Personal Financial Statement'!A1" display="Personal Financial Statement" xr:uid="{00000000-0004-0000-0000-000006000000}"/>
    <hyperlink ref="B17:D17" location="'Debt List'!A1" display="Debt List" xr:uid="{00000000-0004-0000-0000-000007000000}"/>
    <hyperlink ref="B18:D18" location="'Debt Repayment Schedule'!A1" display="Debt Repayment Schedule" xr:uid="{00000000-0004-0000-0000-000008000000}"/>
    <hyperlink ref="B19:D19" location="'30 Day Tracker'!A1" display="30 Day Tracker" xr:uid="{00000000-0004-0000-0000-000009000000}"/>
    <hyperlink ref="B20:D20" location="'Variable Expenses'!A1" display="Variable Expenses" xr:uid="{00000000-0004-0000-0000-00000A000000}"/>
    <hyperlink ref="B21:D21" location="'Current Spending Plan'!A1" display="Current Spending Plan" xr:uid="{00000000-0004-0000-0000-00000B000000}"/>
    <hyperlink ref="B22:D22" location="'Percentage Guidelines'!A1" display="Percentage Guidelines" xr:uid="{00000000-0004-0000-0000-00000C000000}"/>
    <hyperlink ref="B23:D23" location="'% Spending Plan'!A1" display="Percentage Spending Plan" xr:uid="{00000000-0004-0000-0000-00000D000000}"/>
    <hyperlink ref="B24:D24" location="'Spending Plan Analysis'!A1" display="Spending Plan Analysis" xr:uid="{00000000-0004-0000-0000-00000E000000}"/>
    <hyperlink ref="B25:D25" location="'Balanced Spending Plan'!A1" display="Balanced Spending Plan" xr:uid="{00000000-0004-0000-0000-00000F000000}"/>
    <hyperlink ref="B33" location="Jan!A1" display="Jan." xr:uid="{00000000-0004-0000-0000-000010000000}"/>
    <hyperlink ref="C33" location="Feb!A1" display="Feb. " xr:uid="{00000000-0004-0000-0000-000011000000}"/>
    <hyperlink ref="D33" location="Mar!A1" display="Mar." xr:uid="{00000000-0004-0000-0000-000012000000}"/>
    <hyperlink ref="B34" location="Apr!A1" display="Apr." xr:uid="{00000000-0004-0000-0000-000013000000}"/>
    <hyperlink ref="C34" location="May!A1" display="May" xr:uid="{00000000-0004-0000-0000-000014000000}"/>
    <hyperlink ref="D34" location="Jun!A1" display="June" xr:uid="{00000000-0004-0000-0000-000015000000}"/>
    <hyperlink ref="B35" location="Jul!A1" display="July" xr:uid="{00000000-0004-0000-0000-000016000000}"/>
    <hyperlink ref="C35" location="Aug!A1" display="Aug. " xr:uid="{00000000-0004-0000-0000-000017000000}"/>
    <hyperlink ref="D35" location="Sep!A1" display="Sept." xr:uid="{00000000-0004-0000-0000-000018000000}"/>
    <hyperlink ref="B36" location="Oct!A1" display="Oct. " xr:uid="{00000000-0004-0000-0000-000019000000}"/>
    <hyperlink ref="C36" location="Nov!A1" display="Nov. " xr:uid="{00000000-0004-0000-0000-00001A000000}"/>
    <hyperlink ref="D36" location="Dec!A1" display="Dec. " xr:uid="{00000000-0004-0000-0000-00001B000000}"/>
    <hyperlink ref="B26:D26" location="'Actual Totals'!A1" display="Actual Totals" xr:uid="{00000000-0004-0000-0000-00001C000000}"/>
    <hyperlink ref="B31:D31" location="'Idea Sheet'!A1" display="Idea List" xr:uid="{00000000-0004-0000-0000-00001D000000}"/>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I36"/>
  <sheetViews>
    <sheetView workbookViewId="0">
      <selection activeCell="J4" sqref="J4"/>
    </sheetView>
  </sheetViews>
  <sheetFormatPr defaultColWidth="8.7265625" defaultRowHeight="17.5" x14ac:dyDescent="0.25"/>
  <cols>
    <col min="1" max="4" width="11.453125" style="442" customWidth="1"/>
    <col min="5" max="5" width="4" style="442" customWidth="1"/>
    <col min="6" max="9" width="12.26953125" style="442" customWidth="1"/>
    <col min="10" max="16384" width="8.7265625" style="442"/>
  </cols>
  <sheetData>
    <row r="1" spans="1:9" ht="36" thickTop="1" x14ac:dyDescent="0.25">
      <c r="A1" s="649" t="s">
        <v>316</v>
      </c>
      <c r="B1" s="650"/>
      <c r="C1" s="650"/>
      <c r="D1" s="650"/>
      <c r="E1" s="650"/>
      <c r="F1" s="650"/>
      <c r="G1" s="650"/>
      <c r="H1" s="650"/>
      <c r="I1" s="651"/>
    </row>
    <row r="2" spans="1:9" x14ac:dyDescent="0.25">
      <c r="A2" s="443"/>
      <c r="I2" s="444"/>
    </row>
    <row r="3" spans="1:9" s="463" customFormat="1" x14ac:dyDescent="0.25">
      <c r="A3" s="640" t="s">
        <v>317</v>
      </c>
      <c r="B3" s="641"/>
      <c r="C3" s="641"/>
      <c r="D3" s="641"/>
      <c r="E3" s="641"/>
      <c r="F3" s="641"/>
      <c r="G3" s="641"/>
      <c r="H3" s="641"/>
      <c r="I3" s="642"/>
    </row>
    <row r="4" spans="1:9" s="463" customFormat="1" x14ac:dyDescent="0.25">
      <c r="A4" s="640" t="s">
        <v>318</v>
      </c>
      <c r="B4" s="641"/>
      <c r="C4" s="641"/>
      <c r="D4" s="641"/>
      <c r="E4" s="641"/>
      <c r="F4" s="641"/>
      <c r="G4" s="641"/>
      <c r="H4" s="641"/>
      <c r="I4" s="642"/>
    </row>
    <row r="5" spans="1:9" x14ac:dyDescent="0.25">
      <c r="A5" s="443" t="s">
        <v>319</v>
      </c>
      <c r="I5" s="444"/>
    </row>
    <row r="6" spans="1:9" x14ac:dyDescent="0.25">
      <c r="A6" s="443"/>
      <c r="I6" s="444"/>
    </row>
    <row r="7" spans="1:9" x14ac:dyDescent="0.25">
      <c r="A7" s="443" t="s">
        <v>320</v>
      </c>
      <c r="I7" s="444"/>
    </row>
    <row r="8" spans="1:9" x14ac:dyDescent="0.25">
      <c r="A8" s="648"/>
      <c r="B8" s="643"/>
      <c r="C8" s="643"/>
      <c r="D8" s="643"/>
      <c r="F8" s="643"/>
      <c r="G8" s="643"/>
      <c r="H8" s="643"/>
      <c r="I8" s="644"/>
    </row>
    <row r="9" spans="1:9" x14ac:dyDescent="0.25">
      <c r="A9" s="648"/>
      <c r="B9" s="643"/>
      <c r="C9" s="643"/>
      <c r="D9" s="643"/>
      <c r="F9" s="643"/>
      <c r="G9" s="643"/>
      <c r="H9" s="643"/>
      <c r="I9" s="644"/>
    </row>
    <row r="10" spans="1:9" x14ac:dyDescent="0.25">
      <c r="A10" s="648"/>
      <c r="B10" s="643"/>
      <c r="C10" s="643"/>
      <c r="D10" s="643"/>
      <c r="F10" s="643"/>
      <c r="G10" s="643"/>
      <c r="H10" s="643"/>
      <c r="I10" s="644"/>
    </row>
    <row r="11" spans="1:9" x14ac:dyDescent="0.25">
      <c r="A11" s="648"/>
      <c r="B11" s="643"/>
      <c r="C11" s="643"/>
      <c r="D11" s="643"/>
      <c r="F11" s="643"/>
      <c r="G11" s="643"/>
      <c r="H11" s="643"/>
      <c r="I11" s="644"/>
    </row>
    <row r="12" spans="1:9" x14ac:dyDescent="0.25">
      <c r="A12" s="648"/>
      <c r="B12" s="643"/>
      <c r="C12" s="643"/>
      <c r="D12" s="643"/>
      <c r="F12" s="643"/>
      <c r="G12" s="643"/>
      <c r="H12" s="643"/>
      <c r="I12" s="644"/>
    </row>
    <row r="13" spans="1:9" x14ac:dyDescent="0.25">
      <c r="A13" s="648"/>
      <c r="B13" s="643"/>
      <c r="C13" s="643"/>
      <c r="D13" s="643"/>
      <c r="F13" s="643"/>
      <c r="G13" s="643"/>
      <c r="H13" s="643"/>
      <c r="I13" s="644"/>
    </row>
    <row r="14" spans="1:9" x14ac:dyDescent="0.25">
      <c r="A14" s="648"/>
      <c r="B14" s="643"/>
      <c r="C14" s="643"/>
      <c r="D14" s="643"/>
      <c r="F14" s="643"/>
      <c r="G14" s="643"/>
      <c r="H14" s="643"/>
      <c r="I14" s="644"/>
    </row>
    <row r="15" spans="1:9" x14ac:dyDescent="0.25">
      <c r="A15" s="648"/>
      <c r="B15" s="643"/>
      <c r="C15" s="643"/>
      <c r="D15" s="643"/>
      <c r="F15" s="643"/>
      <c r="G15" s="643"/>
      <c r="H15" s="643"/>
      <c r="I15" s="644"/>
    </row>
    <row r="16" spans="1:9" x14ac:dyDescent="0.25">
      <c r="A16" s="648"/>
      <c r="B16" s="643"/>
      <c r="C16" s="643"/>
      <c r="D16" s="643"/>
      <c r="F16" s="643"/>
      <c r="G16" s="643"/>
      <c r="H16" s="643"/>
      <c r="I16" s="644"/>
    </row>
    <row r="17" spans="1:9" x14ac:dyDescent="0.25">
      <c r="A17" s="648"/>
      <c r="B17" s="643"/>
      <c r="C17" s="643"/>
      <c r="D17" s="643"/>
      <c r="F17" s="643"/>
      <c r="G17" s="643"/>
      <c r="H17" s="643"/>
      <c r="I17" s="644"/>
    </row>
    <row r="18" spans="1:9" x14ac:dyDescent="0.25">
      <c r="A18" s="648"/>
      <c r="B18" s="643"/>
      <c r="C18" s="643"/>
      <c r="D18" s="643"/>
      <c r="F18" s="643"/>
      <c r="G18" s="643"/>
      <c r="H18" s="643"/>
      <c r="I18" s="644"/>
    </row>
    <row r="19" spans="1:9" x14ac:dyDescent="0.25">
      <c r="A19" s="648"/>
      <c r="B19" s="643"/>
      <c r="C19" s="643"/>
      <c r="D19" s="643"/>
      <c r="F19" s="643"/>
      <c r="G19" s="643"/>
      <c r="H19" s="643"/>
      <c r="I19" s="644"/>
    </row>
    <row r="20" spans="1:9" x14ac:dyDescent="0.25">
      <c r="A20" s="648"/>
      <c r="B20" s="643"/>
      <c r="C20" s="643"/>
      <c r="D20" s="643"/>
      <c r="F20" s="643"/>
      <c r="G20" s="643"/>
      <c r="H20" s="643"/>
      <c r="I20" s="644"/>
    </row>
    <row r="21" spans="1:9" x14ac:dyDescent="0.25">
      <c r="A21" s="648"/>
      <c r="B21" s="643"/>
      <c r="C21" s="643"/>
      <c r="D21" s="643"/>
      <c r="F21" s="643"/>
      <c r="G21" s="643"/>
      <c r="H21" s="643"/>
      <c r="I21" s="644"/>
    </row>
    <row r="22" spans="1:9" x14ac:dyDescent="0.25">
      <c r="A22" s="648"/>
      <c r="B22" s="643"/>
      <c r="C22" s="643"/>
      <c r="D22" s="643"/>
      <c r="F22" s="643"/>
      <c r="G22" s="643"/>
      <c r="H22" s="643"/>
      <c r="I22" s="644"/>
    </row>
    <row r="23" spans="1:9" x14ac:dyDescent="0.25">
      <c r="A23" s="648"/>
      <c r="B23" s="643"/>
      <c r="C23" s="643"/>
      <c r="D23" s="643"/>
      <c r="F23" s="643"/>
      <c r="G23" s="643"/>
      <c r="H23" s="643"/>
      <c r="I23" s="644"/>
    </row>
    <row r="24" spans="1:9" x14ac:dyDescent="0.25">
      <c r="A24" s="648"/>
      <c r="B24" s="643"/>
      <c r="C24" s="643"/>
      <c r="D24" s="643"/>
      <c r="F24" s="643"/>
      <c r="G24" s="643"/>
      <c r="H24" s="643"/>
      <c r="I24" s="644"/>
    </row>
    <row r="25" spans="1:9" x14ac:dyDescent="0.25">
      <c r="A25" s="443"/>
      <c r="I25" s="444"/>
    </row>
    <row r="26" spans="1:9" ht="60" customHeight="1" x14ac:dyDescent="0.25">
      <c r="A26" s="647" t="s">
        <v>322</v>
      </c>
      <c r="B26" s="645"/>
      <c r="C26" s="645"/>
      <c r="D26" s="645"/>
      <c r="F26" s="645" t="s">
        <v>323</v>
      </c>
      <c r="G26" s="645"/>
      <c r="H26" s="645"/>
      <c r="I26" s="646"/>
    </row>
    <row r="27" spans="1:9" x14ac:dyDescent="0.25">
      <c r="A27" s="637"/>
      <c r="B27" s="638"/>
      <c r="C27" s="638"/>
      <c r="D27" s="638"/>
      <c r="F27" s="638"/>
      <c r="G27" s="638"/>
      <c r="H27" s="638"/>
      <c r="I27" s="639"/>
    </row>
    <row r="28" spans="1:9" x14ac:dyDescent="0.25">
      <c r="A28" s="637"/>
      <c r="B28" s="638"/>
      <c r="C28" s="638"/>
      <c r="D28" s="638"/>
      <c r="F28" s="638"/>
      <c r="G28" s="638"/>
      <c r="H28" s="638"/>
      <c r="I28" s="639"/>
    </row>
    <row r="29" spans="1:9" x14ac:dyDescent="0.25">
      <c r="A29" s="637"/>
      <c r="B29" s="638"/>
      <c r="C29" s="638"/>
      <c r="D29" s="638"/>
      <c r="F29" s="638"/>
      <c r="G29" s="638"/>
      <c r="H29" s="638"/>
      <c r="I29" s="639"/>
    </row>
    <row r="30" spans="1:9" x14ac:dyDescent="0.25">
      <c r="A30" s="443"/>
      <c r="I30" s="444"/>
    </row>
    <row r="31" spans="1:9" x14ac:dyDescent="0.25">
      <c r="A31" s="637"/>
      <c r="B31" s="638"/>
      <c r="C31" s="638"/>
      <c r="D31" s="638"/>
      <c r="F31" s="638"/>
      <c r="G31" s="638"/>
      <c r="H31" s="638"/>
      <c r="I31" s="639"/>
    </row>
    <row r="32" spans="1:9" x14ac:dyDescent="0.25">
      <c r="A32" s="637"/>
      <c r="B32" s="638"/>
      <c r="C32" s="638"/>
      <c r="D32" s="638"/>
      <c r="F32" s="638"/>
      <c r="G32" s="638"/>
      <c r="H32" s="638"/>
      <c r="I32" s="639"/>
    </row>
    <row r="33" spans="1:9" x14ac:dyDescent="0.25">
      <c r="A33" s="637"/>
      <c r="B33" s="638"/>
      <c r="C33" s="638"/>
      <c r="D33" s="638"/>
      <c r="F33" s="638"/>
      <c r="G33" s="638"/>
      <c r="H33" s="638"/>
      <c r="I33" s="639"/>
    </row>
    <row r="34" spans="1:9" x14ac:dyDescent="0.25">
      <c r="A34" s="443"/>
      <c r="I34" s="444"/>
    </row>
    <row r="35" spans="1:9" ht="18" thickBot="1" x14ac:dyDescent="0.3">
      <c r="A35" s="445" t="s">
        <v>321</v>
      </c>
      <c r="B35" s="446"/>
      <c r="C35" s="446"/>
      <c r="D35" s="446"/>
      <c r="E35" s="446"/>
      <c r="F35" s="446"/>
      <c r="G35" s="446"/>
      <c r="H35" s="446"/>
      <c r="I35" s="447"/>
    </row>
    <row r="36" spans="1:9" ht="18" thickTop="1" x14ac:dyDescent="0.25"/>
  </sheetData>
  <sheetProtection algorithmName="SHA-512" hashValue="3Ovw9MUJ6nyNLROuzR2fjYtVxn2Spim3ZZQNtOXCSosj03NcwIq6YEHCWN7EiESJfNnEBsugihenGjzj71px6Q==" saltValue="KDrSnb6P+m3/I7LdeP6uqQ==" spinCount="100000" sheet="1" objects="1" scenarios="1" selectLockedCells="1"/>
  <mergeCells count="43">
    <mergeCell ref="A1:I1"/>
    <mergeCell ref="F21:I21"/>
    <mergeCell ref="A19:D19"/>
    <mergeCell ref="A20:D20"/>
    <mergeCell ref="A21:D21"/>
    <mergeCell ref="A22:D22"/>
    <mergeCell ref="A17:D17"/>
    <mergeCell ref="A18:D18"/>
    <mergeCell ref="F18:I18"/>
    <mergeCell ref="F19:I19"/>
    <mergeCell ref="F20:I20"/>
    <mergeCell ref="A24:D24"/>
    <mergeCell ref="F8:I8"/>
    <mergeCell ref="F9:I9"/>
    <mergeCell ref="F10:I10"/>
    <mergeCell ref="F11:I11"/>
    <mergeCell ref="F12:I12"/>
    <mergeCell ref="F13:I13"/>
    <mergeCell ref="F14:I14"/>
    <mergeCell ref="F17:I17"/>
    <mergeCell ref="A8:D8"/>
    <mergeCell ref="A9:D9"/>
    <mergeCell ref="A10:D10"/>
    <mergeCell ref="A11:D11"/>
    <mergeCell ref="A12:D12"/>
    <mergeCell ref="A13:D13"/>
    <mergeCell ref="A14:D14"/>
    <mergeCell ref="A27:D29"/>
    <mergeCell ref="A31:D33"/>
    <mergeCell ref="F27:I29"/>
    <mergeCell ref="F31:I33"/>
    <mergeCell ref="A3:I3"/>
    <mergeCell ref="A4:I4"/>
    <mergeCell ref="F22:I22"/>
    <mergeCell ref="F23:I23"/>
    <mergeCell ref="F24:I24"/>
    <mergeCell ref="F26:I26"/>
    <mergeCell ref="A26:D26"/>
    <mergeCell ref="F15:I15"/>
    <mergeCell ref="F16:I16"/>
    <mergeCell ref="A15:D15"/>
    <mergeCell ref="A16:D16"/>
    <mergeCell ref="A23:D23"/>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D39"/>
  <sheetViews>
    <sheetView workbookViewId="0">
      <selection activeCell="B8" sqref="B8"/>
    </sheetView>
  </sheetViews>
  <sheetFormatPr defaultColWidth="8.7265625" defaultRowHeight="12.5" x14ac:dyDescent="0.25"/>
  <cols>
    <col min="1" max="1" width="16.7265625" style="457" customWidth="1"/>
    <col min="2" max="2" width="65.1796875" style="460" customWidth="1"/>
    <col min="3" max="3" width="28.453125" style="460" customWidth="1"/>
    <col min="4" max="4" width="22.453125" style="460" customWidth="1"/>
    <col min="5" max="16384" width="8.7265625" style="457"/>
  </cols>
  <sheetData>
    <row r="1" spans="1:4" ht="20" x14ac:dyDescent="0.25">
      <c r="A1" s="652" t="s">
        <v>301</v>
      </c>
      <c r="B1" s="653"/>
      <c r="C1" s="653"/>
      <c r="D1" s="654"/>
    </row>
    <row r="2" spans="1:4" x14ac:dyDescent="0.25">
      <c r="A2" s="449"/>
      <c r="B2" s="450"/>
      <c r="C2" s="450"/>
      <c r="D2" s="451"/>
    </row>
    <row r="3" spans="1:4" s="458" customFormat="1" ht="13" x14ac:dyDescent="0.25">
      <c r="A3" s="452" t="s">
        <v>4</v>
      </c>
      <c r="B3" s="453" t="s">
        <v>302</v>
      </c>
      <c r="C3" s="453" t="s">
        <v>303</v>
      </c>
      <c r="D3" s="454" t="s">
        <v>304</v>
      </c>
    </row>
    <row r="4" spans="1:4" x14ac:dyDescent="0.25">
      <c r="A4" s="449" t="s">
        <v>90</v>
      </c>
      <c r="B4" s="455" t="s">
        <v>309</v>
      </c>
      <c r="C4" s="455" t="s">
        <v>310</v>
      </c>
      <c r="D4" s="456">
        <v>43983</v>
      </c>
    </row>
    <row r="5" spans="1:4" x14ac:dyDescent="0.25">
      <c r="A5" s="449"/>
      <c r="B5" s="459"/>
      <c r="C5" s="459"/>
      <c r="D5" s="459"/>
    </row>
    <row r="6" spans="1:4" x14ac:dyDescent="0.25">
      <c r="A6" s="449"/>
      <c r="B6" s="459"/>
      <c r="C6" s="459"/>
      <c r="D6" s="459"/>
    </row>
    <row r="7" spans="1:4" x14ac:dyDescent="0.25">
      <c r="A7" s="449"/>
      <c r="B7" s="459"/>
      <c r="C7" s="459"/>
      <c r="D7" s="459"/>
    </row>
    <row r="8" spans="1:4" x14ac:dyDescent="0.25">
      <c r="A8" s="449"/>
      <c r="B8" s="459"/>
      <c r="C8" s="459"/>
      <c r="D8" s="459"/>
    </row>
    <row r="9" spans="1:4" x14ac:dyDescent="0.25">
      <c r="A9" s="449"/>
      <c r="B9" s="459"/>
      <c r="C9" s="459"/>
      <c r="D9" s="459"/>
    </row>
    <row r="10" spans="1:4" x14ac:dyDescent="0.25">
      <c r="A10" s="449"/>
      <c r="B10" s="459"/>
      <c r="C10" s="459"/>
      <c r="D10" s="459"/>
    </row>
    <row r="11" spans="1:4" x14ac:dyDescent="0.25">
      <c r="A11" s="449" t="s">
        <v>308</v>
      </c>
      <c r="B11" s="455" t="s">
        <v>311</v>
      </c>
      <c r="C11" s="455" t="s">
        <v>118</v>
      </c>
      <c r="D11" s="461" t="s">
        <v>312</v>
      </c>
    </row>
    <row r="12" spans="1:4" x14ac:dyDescent="0.25">
      <c r="A12" s="449"/>
      <c r="B12" s="459"/>
      <c r="C12" s="459"/>
      <c r="D12" s="459"/>
    </row>
    <row r="13" spans="1:4" x14ac:dyDescent="0.25">
      <c r="A13" s="449"/>
      <c r="B13" s="459"/>
      <c r="C13" s="459"/>
      <c r="D13" s="459"/>
    </row>
    <row r="14" spans="1:4" x14ac:dyDescent="0.25">
      <c r="A14" s="449"/>
      <c r="B14" s="459"/>
      <c r="C14" s="459"/>
      <c r="D14" s="459"/>
    </row>
    <row r="15" spans="1:4" x14ac:dyDescent="0.25">
      <c r="A15" s="449"/>
      <c r="B15" s="459"/>
      <c r="C15" s="459"/>
      <c r="D15" s="459"/>
    </row>
    <row r="16" spans="1:4" x14ac:dyDescent="0.25">
      <c r="A16" s="449"/>
      <c r="B16" s="459"/>
      <c r="C16" s="459"/>
      <c r="D16" s="459"/>
    </row>
    <row r="17" spans="1:4" x14ac:dyDescent="0.25">
      <c r="A17" s="449"/>
      <c r="B17" s="459"/>
      <c r="C17" s="459"/>
      <c r="D17" s="459"/>
    </row>
    <row r="18" spans="1:4" x14ac:dyDescent="0.25">
      <c r="A18" s="449" t="s">
        <v>305</v>
      </c>
      <c r="B18" s="455" t="s">
        <v>313</v>
      </c>
      <c r="C18" s="455" t="s">
        <v>314</v>
      </c>
      <c r="D18" s="461" t="s">
        <v>315</v>
      </c>
    </row>
    <row r="19" spans="1:4" x14ac:dyDescent="0.25">
      <c r="A19" s="449"/>
      <c r="B19" s="459"/>
      <c r="C19" s="459"/>
      <c r="D19" s="459"/>
    </row>
    <row r="20" spans="1:4" x14ac:dyDescent="0.25">
      <c r="A20" s="449"/>
      <c r="B20" s="459"/>
      <c r="C20" s="459"/>
      <c r="D20" s="459"/>
    </row>
    <row r="21" spans="1:4" x14ac:dyDescent="0.25">
      <c r="A21" s="449"/>
      <c r="B21" s="459"/>
      <c r="C21" s="459"/>
      <c r="D21" s="459"/>
    </row>
    <row r="22" spans="1:4" x14ac:dyDescent="0.25">
      <c r="A22" s="449"/>
      <c r="B22" s="459"/>
      <c r="C22" s="459"/>
      <c r="D22" s="459"/>
    </row>
    <row r="23" spans="1:4" x14ac:dyDescent="0.25">
      <c r="A23" s="449"/>
      <c r="B23" s="459"/>
      <c r="C23" s="459"/>
      <c r="D23" s="459"/>
    </row>
    <row r="24" spans="1:4" x14ac:dyDescent="0.25">
      <c r="A24" s="449"/>
      <c r="B24" s="459"/>
      <c r="C24" s="459"/>
      <c r="D24" s="459"/>
    </row>
    <row r="25" spans="1:4" x14ac:dyDescent="0.25">
      <c r="A25" s="449" t="s">
        <v>306</v>
      </c>
      <c r="B25" s="450"/>
      <c r="C25" s="450"/>
      <c r="D25" s="451"/>
    </row>
    <row r="26" spans="1:4" x14ac:dyDescent="0.25">
      <c r="A26" s="449"/>
      <c r="B26" s="459"/>
      <c r="C26" s="459"/>
      <c r="D26" s="459"/>
    </row>
    <row r="27" spans="1:4" x14ac:dyDescent="0.25">
      <c r="A27" s="449"/>
      <c r="B27" s="459"/>
      <c r="C27" s="459"/>
      <c r="D27" s="459"/>
    </row>
    <row r="28" spans="1:4" x14ac:dyDescent="0.25">
      <c r="A28" s="449"/>
      <c r="B28" s="459"/>
      <c r="C28" s="459"/>
      <c r="D28" s="459"/>
    </row>
    <row r="29" spans="1:4" x14ac:dyDescent="0.25">
      <c r="A29" s="449"/>
      <c r="B29" s="459"/>
      <c r="C29" s="459"/>
      <c r="D29" s="459"/>
    </row>
    <row r="30" spans="1:4" x14ac:dyDescent="0.25">
      <c r="A30" s="449"/>
      <c r="B30" s="459"/>
      <c r="C30" s="459"/>
      <c r="D30" s="459"/>
    </row>
    <row r="31" spans="1:4" x14ac:dyDescent="0.25">
      <c r="A31" s="449"/>
      <c r="B31" s="459"/>
      <c r="C31" s="459"/>
      <c r="D31" s="459"/>
    </row>
    <row r="32" spans="1:4" x14ac:dyDescent="0.25">
      <c r="A32" s="449" t="s">
        <v>307</v>
      </c>
      <c r="B32" s="450"/>
      <c r="C32" s="450"/>
      <c r="D32" s="451"/>
    </row>
    <row r="33" spans="1:4" x14ac:dyDescent="0.25">
      <c r="A33" s="449"/>
      <c r="B33" s="459"/>
      <c r="C33" s="459"/>
      <c r="D33" s="459"/>
    </row>
    <row r="34" spans="1:4" x14ac:dyDescent="0.25">
      <c r="A34" s="449"/>
      <c r="B34" s="459"/>
      <c r="C34" s="459"/>
      <c r="D34" s="459"/>
    </row>
    <row r="35" spans="1:4" x14ac:dyDescent="0.25">
      <c r="A35" s="449"/>
      <c r="B35" s="459"/>
      <c r="C35" s="459"/>
      <c r="D35" s="459"/>
    </row>
    <row r="36" spans="1:4" x14ac:dyDescent="0.25">
      <c r="A36" s="449"/>
      <c r="B36" s="459"/>
      <c r="C36" s="459"/>
      <c r="D36" s="459"/>
    </row>
    <row r="37" spans="1:4" x14ac:dyDescent="0.25">
      <c r="A37" s="449"/>
      <c r="B37" s="459"/>
      <c r="C37" s="459"/>
      <c r="D37" s="459"/>
    </row>
    <row r="38" spans="1:4" x14ac:dyDescent="0.25">
      <c r="A38" s="449"/>
      <c r="B38" s="459"/>
      <c r="C38" s="459"/>
      <c r="D38" s="459"/>
    </row>
    <row r="39" spans="1:4" ht="13" thickBot="1" x14ac:dyDescent="0.3">
      <c r="A39" s="462"/>
      <c r="B39" s="459"/>
      <c r="C39" s="459"/>
      <c r="D39" s="459"/>
    </row>
  </sheetData>
  <sheetProtection algorithmName="SHA-512" hashValue="ndj/Uzah+Th4/CPGq0ex19QhdE8nVT0MivLm2uLZtY8YpPi8/L+P9D/yscgJzusujh3x3/IsKbbBuMIcfFiFGQ==" saltValue="ocVdYEMuXfLFZ2cpbo5FYA==" spinCount="100000" sheet="1" objects="1" scenarios="1" selectLockedCells="1"/>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R321"/>
  <sheetViews>
    <sheetView tabSelected="1" zoomScale="70" zoomScaleNormal="70" workbookViewId="0">
      <pane xSplit="2" ySplit="5" topLeftCell="C15" activePane="bottomRight" state="frozen"/>
      <selection activeCell="C42" sqref="C42"/>
      <selection pane="topRight" activeCell="C42" sqref="C42"/>
      <selection pane="bottomLeft" activeCell="C42" sqref="C42"/>
      <selection pane="bottomRight" activeCell="C21" sqref="C21"/>
    </sheetView>
  </sheetViews>
  <sheetFormatPr defaultColWidth="9.1796875" defaultRowHeight="12.5" x14ac:dyDescent="0.25"/>
  <cols>
    <col min="1" max="1" width="10.26953125" customWidth="1"/>
    <col min="2" max="2" width="58.7265625" customWidth="1"/>
    <col min="3" max="3" width="18.453125" style="2" customWidth="1"/>
    <col min="4" max="4" width="17.7265625" style="2" customWidth="1"/>
  </cols>
  <sheetData>
    <row r="1" spans="1:18" x14ac:dyDescent="0.25">
      <c r="A1" s="655"/>
      <c r="B1" s="655"/>
      <c r="C1" s="655"/>
      <c r="D1" s="655"/>
    </row>
    <row r="2" spans="1:18" ht="55.15" customHeight="1" x14ac:dyDescent="0.25">
      <c r="A2" s="655"/>
      <c r="B2" s="655"/>
      <c r="C2" s="655"/>
      <c r="D2" s="655"/>
    </row>
    <row r="3" spans="1:18" ht="54" customHeight="1" x14ac:dyDescent="0.4">
      <c r="A3" s="59"/>
      <c r="B3" s="656" t="s">
        <v>87</v>
      </c>
      <c r="C3" s="657"/>
      <c r="D3" s="658"/>
      <c r="E3" s="59"/>
      <c r="F3" s="59"/>
      <c r="G3" s="59"/>
      <c r="H3" s="59"/>
      <c r="I3" s="59"/>
      <c r="J3" s="59"/>
      <c r="K3" s="59"/>
    </row>
    <row r="4" spans="1:18" ht="51" customHeight="1" x14ac:dyDescent="0.45">
      <c r="A4" s="54"/>
      <c r="B4" s="329" t="s">
        <v>240</v>
      </c>
      <c r="C4" s="659"/>
      <c r="D4" s="659"/>
      <c r="E4" s="54"/>
      <c r="F4" s="54"/>
      <c r="G4" s="54"/>
      <c r="H4" s="54"/>
      <c r="I4" s="54"/>
      <c r="J4" s="54"/>
      <c r="K4" s="54"/>
      <c r="L4" s="242"/>
      <c r="M4" s="242"/>
      <c r="N4" s="242"/>
      <c r="O4" s="242"/>
      <c r="P4" s="242"/>
      <c r="Q4" s="242"/>
      <c r="R4" s="242"/>
    </row>
    <row r="5" spans="1:18" s="59" customFormat="1" ht="20" x14ac:dyDescent="0.4">
      <c r="A5" s="119"/>
      <c r="B5" s="183" t="s">
        <v>230</v>
      </c>
      <c r="C5" s="175"/>
      <c r="D5" s="118"/>
      <c r="E5" s="119"/>
      <c r="F5" s="119"/>
      <c r="G5" s="119"/>
      <c r="H5" s="119"/>
      <c r="I5" s="119"/>
      <c r="J5" s="119"/>
      <c r="K5" s="119"/>
    </row>
    <row r="6" spans="1:18" s="54" customFormat="1" ht="15.5" x14ac:dyDescent="0.35">
      <c r="B6" s="173"/>
      <c r="C6" s="176" t="s">
        <v>88</v>
      </c>
      <c r="D6" s="172"/>
    </row>
    <row r="7" spans="1:18" s="119" customFormat="1" ht="15.5" x14ac:dyDescent="0.35">
      <c r="A7" s="1"/>
      <c r="B7" s="239" t="s">
        <v>89</v>
      </c>
      <c r="C7" s="180"/>
      <c r="D7" s="121"/>
      <c r="E7" s="1"/>
      <c r="F7" s="1"/>
      <c r="G7" s="1"/>
      <c r="H7" s="1"/>
      <c r="I7" s="1"/>
      <c r="J7" s="1"/>
      <c r="K7" s="1"/>
    </row>
    <row r="8" spans="1:18" s="54" customFormat="1" ht="15.5" x14ac:dyDescent="0.35">
      <c r="A8"/>
      <c r="B8" s="240" t="s">
        <v>90</v>
      </c>
      <c r="C8" s="181"/>
      <c r="D8" s="121"/>
      <c r="E8"/>
      <c r="F8"/>
      <c r="G8"/>
      <c r="H8"/>
      <c r="I8"/>
      <c r="J8"/>
      <c r="K8"/>
    </row>
    <row r="9" spans="1:18" s="1" customFormat="1" ht="15.4" customHeight="1" x14ac:dyDescent="0.35">
      <c r="A9"/>
      <c r="B9" s="240" t="s">
        <v>91</v>
      </c>
      <c r="C9" s="181"/>
      <c r="D9" s="121"/>
      <c r="E9"/>
      <c r="F9"/>
      <c r="G9"/>
      <c r="H9"/>
      <c r="I9"/>
      <c r="J9"/>
      <c r="K9"/>
    </row>
    <row r="10" spans="1:18" ht="15.5" x14ac:dyDescent="0.35">
      <c r="B10" s="240" t="s">
        <v>92</v>
      </c>
      <c r="C10" s="181"/>
      <c r="D10" s="121"/>
    </row>
    <row r="11" spans="1:18" ht="15.5" x14ac:dyDescent="0.35">
      <c r="B11" s="240" t="s">
        <v>93</v>
      </c>
      <c r="C11" s="181"/>
      <c r="D11" s="121"/>
    </row>
    <row r="12" spans="1:18" ht="15.5" x14ac:dyDescent="0.35">
      <c r="B12" s="240" t="s">
        <v>94</v>
      </c>
      <c r="C12" s="181"/>
      <c r="D12" s="121"/>
    </row>
    <row r="13" spans="1:18" ht="15.5" x14ac:dyDescent="0.35">
      <c r="B13" s="240" t="s">
        <v>95</v>
      </c>
      <c r="C13" s="181"/>
      <c r="D13" s="121"/>
    </row>
    <row r="14" spans="1:18" ht="15.5" x14ac:dyDescent="0.35">
      <c r="B14" s="240" t="s">
        <v>96</v>
      </c>
      <c r="C14" s="181"/>
      <c r="D14" s="121"/>
    </row>
    <row r="15" spans="1:18" ht="15.5" x14ac:dyDescent="0.35">
      <c r="B15" s="240" t="s">
        <v>97</v>
      </c>
      <c r="C15" s="181"/>
      <c r="D15" s="121"/>
    </row>
    <row r="16" spans="1:18" ht="15.5" x14ac:dyDescent="0.35">
      <c r="B16" s="240" t="s">
        <v>98</v>
      </c>
      <c r="C16" s="181"/>
      <c r="D16" s="121"/>
    </row>
    <row r="17" spans="1:11" ht="15.5" x14ac:dyDescent="0.35">
      <c r="B17" s="240" t="s">
        <v>99</v>
      </c>
      <c r="C17" s="181"/>
      <c r="D17" s="121"/>
    </row>
    <row r="18" spans="1:11" ht="15.5" x14ac:dyDescent="0.35">
      <c r="B18" s="240" t="s">
        <v>100</v>
      </c>
      <c r="C18" s="181"/>
      <c r="D18" s="121"/>
    </row>
    <row r="19" spans="1:11" ht="15.5" x14ac:dyDescent="0.35">
      <c r="B19" s="240" t="s">
        <v>101</v>
      </c>
      <c r="C19" s="181"/>
      <c r="D19" s="121"/>
    </row>
    <row r="20" spans="1:11" ht="15.5" x14ac:dyDescent="0.35">
      <c r="B20" s="240" t="s">
        <v>102</v>
      </c>
      <c r="C20" s="181"/>
      <c r="D20" s="121"/>
    </row>
    <row r="21" spans="1:11" ht="15.5" x14ac:dyDescent="0.35">
      <c r="B21" s="240" t="s">
        <v>103</v>
      </c>
      <c r="C21" s="181"/>
      <c r="D21" s="121"/>
    </row>
    <row r="22" spans="1:11" ht="15.5" x14ac:dyDescent="0.35">
      <c r="B22" s="240" t="s">
        <v>103</v>
      </c>
      <c r="C22" s="181"/>
      <c r="D22" s="121"/>
    </row>
    <row r="23" spans="1:11" ht="15.5" x14ac:dyDescent="0.35">
      <c r="B23" s="240" t="s">
        <v>103</v>
      </c>
      <c r="C23" s="181"/>
      <c r="D23" s="121"/>
    </row>
    <row r="24" spans="1:11" ht="16" thickBot="1" x14ac:dyDescent="0.4">
      <c r="B24" s="240" t="s">
        <v>103</v>
      </c>
      <c r="C24" s="181"/>
      <c r="D24" s="121"/>
    </row>
    <row r="25" spans="1:11" ht="16" thickBot="1" x14ac:dyDescent="0.4">
      <c r="A25" s="170"/>
      <c r="B25" s="126" t="s">
        <v>104</v>
      </c>
      <c r="C25" s="179"/>
      <c r="D25" s="241">
        <f>SUM(C7:C24)</f>
        <v>0</v>
      </c>
      <c r="E25" s="170"/>
      <c r="F25" s="170"/>
      <c r="G25" s="170"/>
      <c r="H25" s="170"/>
      <c r="I25" s="170"/>
      <c r="J25" s="170"/>
      <c r="K25" s="170"/>
    </row>
    <row r="26" spans="1:11" x14ac:dyDescent="0.25">
      <c r="B26" s="178"/>
      <c r="C26" s="124"/>
      <c r="D26" s="121"/>
    </row>
    <row r="27" spans="1:11" s="170" customFormat="1" ht="15.5" x14ac:dyDescent="0.35">
      <c r="A27" s="119"/>
      <c r="B27" s="183" t="s">
        <v>231</v>
      </c>
      <c r="C27" s="175"/>
      <c r="D27" s="118"/>
      <c r="E27" s="119"/>
      <c r="F27" s="119"/>
      <c r="G27" s="119"/>
      <c r="H27" s="119"/>
      <c r="I27" s="119"/>
      <c r="J27" s="119"/>
      <c r="K27" s="119"/>
    </row>
    <row r="28" spans="1:11" ht="15.5" x14ac:dyDescent="0.35">
      <c r="A28" s="103"/>
      <c r="B28" s="174"/>
      <c r="C28" s="176" t="s">
        <v>88</v>
      </c>
      <c r="D28" s="172"/>
      <c r="E28" s="103"/>
      <c r="F28" s="103"/>
      <c r="G28" s="103"/>
      <c r="H28" s="103"/>
      <c r="I28" s="103"/>
      <c r="J28" s="103"/>
      <c r="K28" s="103"/>
    </row>
    <row r="29" spans="1:11" s="119" customFormat="1" ht="15.4" customHeight="1" x14ac:dyDescent="0.35">
      <c r="A29" s="1"/>
      <c r="B29" s="239" t="s">
        <v>105</v>
      </c>
      <c r="C29" s="180"/>
      <c r="D29" s="121"/>
      <c r="E29" s="1"/>
      <c r="F29" s="1"/>
      <c r="G29" s="1"/>
      <c r="H29" s="1"/>
      <c r="I29" s="1"/>
      <c r="J29" s="1"/>
      <c r="K29" s="1"/>
    </row>
    <row r="30" spans="1:11" s="103" customFormat="1" ht="15.5" x14ac:dyDescent="0.35">
      <c r="A30"/>
      <c r="B30" s="240" t="s">
        <v>106</v>
      </c>
      <c r="C30" s="181"/>
      <c r="D30" s="121"/>
      <c r="E30"/>
      <c r="F30"/>
      <c r="G30"/>
      <c r="H30"/>
      <c r="I30"/>
      <c r="J30"/>
      <c r="K30"/>
    </row>
    <row r="31" spans="1:11" s="1" customFormat="1" ht="14.65" customHeight="1" x14ac:dyDescent="0.35">
      <c r="A31"/>
      <c r="B31" s="240" t="s">
        <v>107</v>
      </c>
      <c r="C31" s="181"/>
      <c r="D31" s="121"/>
      <c r="E31"/>
      <c r="F31"/>
      <c r="G31"/>
      <c r="H31"/>
      <c r="I31"/>
      <c r="J31"/>
      <c r="K31"/>
    </row>
    <row r="32" spans="1:11" ht="15.5" x14ac:dyDescent="0.35">
      <c r="B32" s="240" t="s">
        <v>108</v>
      </c>
      <c r="C32" s="181"/>
      <c r="D32" s="121"/>
    </row>
    <row r="33" spans="1:11" ht="15.5" x14ac:dyDescent="0.35">
      <c r="B33" s="240" t="s">
        <v>109</v>
      </c>
      <c r="C33" s="181"/>
      <c r="D33" s="121"/>
    </row>
    <row r="34" spans="1:11" ht="15.5" x14ac:dyDescent="0.35">
      <c r="B34" s="240" t="s">
        <v>110</v>
      </c>
      <c r="C34" s="181"/>
      <c r="D34" s="121"/>
    </row>
    <row r="35" spans="1:11" ht="15.5" x14ac:dyDescent="0.35">
      <c r="B35" s="240" t="s">
        <v>111</v>
      </c>
      <c r="C35" s="181"/>
      <c r="D35" s="121"/>
    </row>
    <row r="36" spans="1:11" ht="15.5" x14ac:dyDescent="0.35">
      <c r="B36" s="240" t="s">
        <v>112</v>
      </c>
      <c r="C36" s="181"/>
      <c r="D36" s="121"/>
    </row>
    <row r="37" spans="1:11" ht="15.5" x14ac:dyDescent="0.35">
      <c r="B37" s="240" t="s">
        <v>113</v>
      </c>
      <c r="C37" s="181"/>
      <c r="D37" s="121"/>
    </row>
    <row r="38" spans="1:11" ht="15.5" x14ac:dyDescent="0.35">
      <c r="B38" s="240" t="s">
        <v>114</v>
      </c>
      <c r="C38" s="181"/>
      <c r="D38" s="121"/>
    </row>
    <row r="39" spans="1:11" ht="15.5" x14ac:dyDescent="0.35">
      <c r="B39" s="240" t="s">
        <v>114</v>
      </c>
      <c r="C39" s="181"/>
      <c r="D39" s="121"/>
    </row>
    <row r="40" spans="1:11" ht="15.5" x14ac:dyDescent="0.35">
      <c r="B40" s="240" t="s">
        <v>114</v>
      </c>
      <c r="C40" s="181"/>
      <c r="D40" s="121"/>
    </row>
    <row r="41" spans="1:11" ht="16" thickBot="1" x14ac:dyDescent="0.4">
      <c r="B41" s="240" t="s">
        <v>114</v>
      </c>
      <c r="C41" s="181"/>
      <c r="D41" s="121"/>
    </row>
    <row r="42" spans="1:11" ht="16" thickBot="1" x14ac:dyDescent="0.4">
      <c r="A42" s="171"/>
      <c r="B42" s="126" t="s">
        <v>115</v>
      </c>
      <c r="C42" s="177"/>
      <c r="D42" s="241">
        <f>SUM(C29:C41)</f>
        <v>0</v>
      </c>
      <c r="E42" s="171"/>
      <c r="F42" s="171"/>
      <c r="G42" s="171"/>
      <c r="H42" s="171"/>
      <c r="I42" s="171"/>
      <c r="J42" s="171"/>
      <c r="K42" s="171"/>
    </row>
    <row r="43" spans="1:11" ht="13" thickBot="1" x14ac:dyDescent="0.3">
      <c r="B43" s="163"/>
      <c r="C43" s="123"/>
      <c r="D43" s="121"/>
    </row>
    <row r="44" spans="1:11" s="171" customFormat="1" ht="16" thickBot="1" x14ac:dyDescent="0.4">
      <c r="B44" s="126" t="s">
        <v>232</v>
      </c>
      <c r="C44" s="177"/>
      <c r="D44" s="241">
        <f>$D$25-$D$42</f>
        <v>0</v>
      </c>
    </row>
    <row r="45" spans="1:11" x14ac:dyDescent="0.25">
      <c r="B45" s="96"/>
      <c r="C45" s="125"/>
      <c r="D45" s="125"/>
    </row>
    <row r="46" spans="1:11" s="171" customFormat="1" ht="13" x14ac:dyDescent="0.3">
      <c r="A46" s="437" t="s">
        <v>295</v>
      </c>
      <c r="B46" s="96"/>
      <c r="C46" s="125"/>
      <c r="D46" s="125"/>
      <c r="E46"/>
      <c r="F46"/>
      <c r="G46"/>
      <c r="H46"/>
      <c r="I46"/>
      <c r="J46"/>
      <c r="K46"/>
    </row>
    <row r="47" spans="1:11" x14ac:dyDescent="0.25">
      <c r="B47" s="96"/>
      <c r="C47" s="125"/>
      <c r="D47" s="125"/>
    </row>
    <row r="48" spans="1:11" x14ac:dyDescent="0.25">
      <c r="B48" s="96"/>
      <c r="C48" s="125"/>
      <c r="D48" s="125"/>
    </row>
    <row r="49" spans="2:4" x14ac:dyDescent="0.25">
      <c r="B49" s="96"/>
      <c r="C49" s="125"/>
      <c r="D49" s="125"/>
    </row>
    <row r="50" spans="2:4" x14ac:dyDescent="0.25">
      <c r="B50" s="96"/>
      <c r="C50" s="125"/>
      <c r="D50" s="125"/>
    </row>
    <row r="51" spans="2:4" x14ac:dyDescent="0.25">
      <c r="B51" s="96"/>
      <c r="C51" s="125"/>
      <c r="D51" s="125"/>
    </row>
    <row r="52" spans="2:4" x14ac:dyDescent="0.25">
      <c r="B52" s="96"/>
      <c r="C52" s="125"/>
      <c r="D52" s="125"/>
    </row>
    <row r="53" spans="2:4" x14ac:dyDescent="0.25">
      <c r="B53" s="96"/>
      <c r="C53" s="125"/>
      <c r="D53" s="125"/>
    </row>
    <row r="54" spans="2:4" x14ac:dyDescent="0.25">
      <c r="B54" s="96"/>
      <c r="C54" s="125"/>
      <c r="D54" s="125"/>
    </row>
    <row r="55" spans="2:4" x14ac:dyDescent="0.25">
      <c r="B55" s="96"/>
      <c r="C55" s="125"/>
      <c r="D55" s="125"/>
    </row>
    <row r="56" spans="2:4" x14ac:dyDescent="0.25">
      <c r="B56" s="96"/>
      <c r="C56" s="125"/>
      <c r="D56" s="125"/>
    </row>
    <row r="57" spans="2:4" x14ac:dyDescent="0.25">
      <c r="B57" s="96"/>
      <c r="C57" s="125"/>
      <c r="D57" s="125"/>
    </row>
    <row r="58" spans="2:4" x14ac:dyDescent="0.25">
      <c r="B58" s="96"/>
      <c r="C58" s="125"/>
      <c r="D58" s="125"/>
    </row>
    <row r="59" spans="2:4" x14ac:dyDescent="0.25">
      <c r="B59" s="96"/>
      <c r="C59" s="125"/>
      <c r="D59" s="125"/>
    </row>
    <row r="60" spans="2:4" x14ac:dyDescent="0.25">
      <c r="B60" s="96"/>
      <c r="C60" s="125"/>
      <c r="D60" s="125"/>
    </row>
    <row r="61" spans="2:4" x14ac:dyDescent="0.25">
      <c r="B61" s="96"/>
      <c r="C61" s="125"/>
      <c r="D61" s="125"/>
    </row>
    <row r="62" spans="2:4" x14ac:dyDescent="0.25">
      <c r="B62" s="96"/>
      <c r="C62" s="125"/>
      <c r="D62" s="125"/>
    </row>
    <row r="63" spans="2:4" x14ac:dyDescent="0.25">
      <c r="B63" s="96"/>
      <c r="C63" s="125"/>
      <c r="D63" s="125"/>
    </row>
    <row r="64" spans="2:4" x14ac:dyDescent="0.25">
      <c r="B64" s="96"/>
      <c r="C64" s="125"/>
      <c r="D64" s="125"/>
    </row>
    <row r="65" spans="2:4" x14ac:dyDescent="0.25">
      <c r="B65" s="96"/>
      <c r="C65" s="125"/>
      <c r="D65" s="125"/>
    </row>
    <row r="66" spans="2:4" x14ac:dyDescent="0.25">
      <c r="B66" s="96"/>
      <c r="C66" s="125"/>
      <c r="D66" s="125"/>
    </row>
    <row r="67" spans="2:4" x14ac:dyDescent="0.25">
      <c r="B67" s="96"/>
      <c r="C67" s="125"/>
      <c r="D67" s="125"/>
    </row>
    <row r="68" spans="2:4" x14ac:dyDescent="0.25">
      <c r="B68" s="96"/>
      <c r="C68" s="125"/>
      <c r="D68" s="125"/>
    </row>
    <row r="69" spans="2:4" x14ac:dyDescent="0.25">
      <c r="B69" s="96"/>
      <c r="C69" s="125"/>
      <c r="D69" s="125"/>
    </row>
    <row r="70" spans="2:4" x14ac:dyDescent="0.25">
      <c r="B70" s="96"/>
      <c r="C70" s="125"/>
      <c r="D70" s="125"/>
    </row>
    <row r="71" spans="2:4" x14ac:dyDescent="0.25">
      <c r="B71" s="96"/>
      <c r="C71" s="125"/>
      <c r="D71" s="125"/>
    </row>
    <row r="72" spans="2:4" x14ac:dyDescent="0.25">
      <c r="B72" s="96"/>
      <c r="C72" s="125"/>
      <c r="D72" s="125"/>
    </row>
    <row r="73" spans="2:4" x14ac:dyDescent="0.25">
      <c r="B73" s="96"/>
      <c r="C73" s="125"/>
      <c r="D73" s="125"/>
    </row>
    <row r="74" spans="2:4" x14ac:dyDescent="0.25">
      <c r="B74" s="96"/>
      <c r="C74" s="125"/>
      <c r="D74" s="125"/>
    </row>
    <row r="75" spans="2:4" x14ac:dyDescent="0.25">
      <c r="B75" s="96"/>
      <c r="C75" s="125"/>
      <c r="D75" s="125"/>
    </row>
    <row r="76" spans="2:4" x14ac:dyDescent="0.25">
      <c r="B76" s="96"/>
      <c r="C76" s="125"/>
      <c r="D76" s="125"/>
    </row>
    <row r="77" spans="2:4" x14ac:dyDescent="0.25">
      <c r="B77" s="96"/>
      <c r="C77" s="125"/>
      <c r="D77" s="125"/>
    </row>
    <row r="78" spans="2:4" x14ac:dyDescent="0.25">
      <c r="B78" s="96"/>
      <c r="C78" s="125"/>
      <c r="D78" s="125"/>
    </row>
    <row r="79" spans="2:4" x14ac:dyDescent="0.25">
      <c r="B79" s="96"/>
      <c r="C79" s="125"/>
      <c r="D79" s="125"/>
    </row>
    <row r="80" spans="2:4" x14ac:dyDescent="0.25">
      <c r="B80" s="96"/>
      <c r="C80" s="125"/>
      <c r="D80" s="125"/>
    </row>
    <row r="81" spans="2:4" x14ac:dyDescent="0.25">
      <c r="B81" s="96"/>
      <c r="C81" s="125"/>
      <c r="D81" s="125"/>
    </row>
    <row r="82" spans="2:4" x14ac:dyDescent="0.25">
      <c r="B82" s="96"/>
      <c r="C82" s="125"/>
      <c r="D82" s="125"/>
    </row>
    <row r="83" spans="2:4" x14ac:dyDescent="0.25">
      <c r="B83" s="96"/>
      <c r="C83" s="125"/>
      <c r="D83" s="125"/>
    </row>
    <row r="84" spans="2:4" x14ac:dyDescent="0.25">
      <c r="B84" s="96"/>
      <c r="C84" s="125"/>
      <c r="D84" s="125"/>
    </row>
    <row r="85" spans="2:4" x14ac:dyDescent="0.25">
      <c r="B85" s="96"/>
      <c r="C85" s="125"/>
      <c r="D85" s="125"/>
    </row>
    <row r="86" spans="2:4" x14ac:dyDescent="0.25">
      <c r="B86" s="96"/>
      <c r="C86" s="125"/>
      <c r="D86" s="125"/>
    </row>
    <row r="87" spans="2:4" x14ac:dyDescent="0.25">
      <c r="B87" s="96"/>
      <c r="C87" s="125"/>
      <c r="D87" s="125"/>
    </row>
    <row r="88" spans="2:4" x14ac:dyDescent="0.25">
      <c r="B88" s="96"/>
      <c r="C88" s="125"/>
      <c r="D88" s="125"/>
    </row>
    <row r="89" spans="2:4" x14ac:dyDescent="0.25">
      <c r="B89" s="96"/>
      <c r="C89" s="125"/>
      <c r="D89" s="125"/>
    </row>
    <row r="90" spans="2:4" x14ac:dyDescent="0.25">
      <c r="B90" s="96"/>
      <c r="C90" s="125"/>
      <c r="D90" s="125"/>
    </row>
    <row r="91" spans="2:4" x14ac:dyDescent="0.25">
      <c r="B91" s="96"/>
      <c r="C91" s="125"/>
      <c r="D91" s="125"/>
    </row>
    <row r="92" spans="2:4" x14ac:dyDescent="0.25">
      <c r="B92" s="96"/>
      <c r="C92" s="125"/>
      <c r="D92" s="125"/>
    </row>
    <row r="93" spans="2:4" x14ac:dyDescent="0.25">
      <c r="B93" s="96"/>
      <c r="C93" s="125"/>
      <c r="D93" s="125"/>
    </row>
    <row r="94" spans="2:4" x14ac:dyDescent="0.25">
      <c r="B94" s="96"/>
      <c r="C94" s="125"/>
      <c r="D94" s="125"/>
    </row>
    <row r="95" spans="2:4" x14ac:dyDescent="0.25">
      <c r="B95" s="96"/>
      <c r="C95" s="125"/>
      <c r="D95" s="125"/>
    </row>
    <row r="96" spans="2:4" x14ac:dyDescent="0.25">
      <c r="B96" s="96"/>
      <c r="C96" s="125"/>
      <c r="D96" s="125"/>
    </row>
    <row r="97" spans="2:4" x14ac:dyDescent="0.25">
      <c r="B97" s="96"/>
      <c r="C97" s="125"/>
      <c r="D97" s="125"/>
    </row>
    <row r="98" spans="2:4" x14ac:dyDescent="0.25">
      <c r="B98" s="96"/>
      <c r="C98" s="125"/>
      <c r="D98" s="125"/>
    </row>
    <row r="99" spans="2:4" x14ac:dyDescent="0.25">
      <c r="B99" s="96"/>
      <c r="C99" s="125"/>
      <c r="D99" s="125"/>
    </row>
    <row r="100" spans="2:4" x14ac:dyDescent="0.25">
      <c r="B100" s="96"/>
      <c r="C100" s="125"/>
      <c r="D100" s="125"/>
    </row>
    <row r="101" spans="2:4" x14ac:dyDescent="0.25">
      <c r="B101" s="96"/>
      <c r="C101" s="125"/>
      <c r="D101" s="125"/>
    </row>
    <row r="102" spans="2:4" x14ac:dyDescent="0.25">
      <c r="B102" s="96"/>
      <c r="C102" s="125"/>
      <c r="D102" s="125"/>
    </row>
    <row r="103" spans="2:4" x14ac:dyDescent="0.25">
      <c r="B103" s="96"/>
      <c r="C103" s="125"/>
      <c r="D103" s="125"/>
    </row>
    <row r="104" spans="2:4" x14ac:dyDescent="0.25">
      <c r="B104" s="96"/>
      <c r="C104" s="125"/>
      <c r="D104" s="125"/>
    </row>
    <row r="105" spans="2:4" x14ac:dyDescent="0.25">
      <c r="B105" s="96"/>
      <c r="C105" s="125"/>
      <c r="D105" s="125"/>
    </row>
    <row r="106" spans="2:4" x14ac:dyDescent="0.25">
      <c r="B106" s="96"/>
      <c r="C106" s="125"/>
      <c r="D106" s="125"/>
    </row>
    <row r="107" spans="2:4" x14ac:dyDescent="0.25">
      <c r="B107" s="96"/>
      <c r="C107" s="125"/>
      <c r="D107" s="125"/>
    </row>
    <row r="108" spans="2:4" x14ac:dyDescent="0.25">
      <c r="B108" s="96"/>
      <c r="C108" s="125"/>
      <c r="D108" s="125"/>
    </row>
    <row r="109" spans="2:4" x14ac:dyDescent="0.25">
      <c r="B109" s="96"/>
      <c r="C109" s="125"/>
      <c r="D109" s="125"/>
    </row>
    <row r="110" spans="2:4" x14ac:dyDescent="0.25">
      <c r="B110" s="96"/>
      <c r="C110" s="125"/>
      <c r="D110" s="125"/>
    </row>
    <row r="111" spans="2:4" x14ac:dyDescent="0.25">
      <c r="B111" s="96"/>
      <c r="C111" s="125"/>
      <c r="D111" s="125"/>
    </row>
    <row r="112" spans="2:4" x14ac:dyDescent="0.25">
      <c r="B112" s="96"/>
      <c r="C112" s="125"/>
      <c r="D112" s="125"/>
    </row>
    <row r="113" spans="2:4" x14ac:dyDescent="0.25">
      <c r="B113" s="96"/>
      <c r="C113" s="125"/>
      <c r="D113" s="125"/>
    </row>
    <row r="114" spans="2:4" x14ac:dyDescent="0.25">
      <c r="B114" s="96"/>
      <c r="C114" s="125"/>
      <c r="D114" s="125"/>
    </row>
    <row r="115" spans="2:4" x14ac:dyDescent="0.25">
      <c r="B115" s="96"/>
      <c r="C115" s="125"/>
      <c r="D115" s="125"/>
    </row>
    <row r="116" spans="2:4" x14ac:dyDescent="0.25">
      <c r="B116" s="96"/>
      <c r="C116" s="125"/>
      <c r="D116" s="125"/>
    </row>
    <row r="117" spans="2:4" x14ac:dyDescent="0.25">
      <c r="B117" s="96"/>
      <c r="C117" s="125"/>
      <c r="D117" s="125"/>
    </row>
    <row r="118" spans="2:4" x14ac:dyDescent="0.25">
      <c r="B118" s="96"/>
      <c r="C118" s="125"/>
      <c r="D118" s="125"/>
    </row>
    <row r="119" spans="2:4" x14ac:dyDescent="0.25">
      <c r="B119" s="96"/>
      <c r="C119" s="125"/>
      <c r="D119" s="125"/>
    </row>
    <row r="120" spans="2:4" x14ac:dyDescent="0.25">
      <c r="B120" s="96"/>
      <c r="C120" s="125"/>
      <c r="D120" s="125"/>
    </row>
    <row r="121" spans="2:4" x14ac:dyDescent="0.25">
      <c r="B121" s="96"/>
      <c r="C121" s="125"/>
      <c r="D121" s="125"/>
    </row>
    <row r="122" spans="2:4" x14ac:dyDescent="0.25">
      <c r="B122" s="96"/>
      <c r="C122" s="125"/>
      <c r="D122" s="125"/>
    </row>
    <row r="123" spans="2:4" x14ac:dyDescent="0.25">
      <c r="B123" s="96"/>
      <c r="C123" s="125"/>
      <c r="D123" s="125"/>
    </row>
    <row r="124" spans="2:4" x14ac:dyDescent="0.25">
      <c r="B124" s="96"/>
      <c r="C124" s="125"/>
      <c r="D124" s="125"/>
    </row>
    <row r="125" spans="2:4" x14ac:dyDescent="0.25">
      <c r="B125" s="96"/>
      <c r="C125" s="125"/>
      <c r="D125" s="125"/>
    </row>
    <row r="126" spans="2:4" x14ac:dyDescent="0.25">
      <c r="B126" s="96"/>
      <c r="C126" s="125"/>
      <c r="D126" s="125"/>
    </row>
    <row r="127" spans="2:4" x14ac:dyDescent="0.25">
      <c r="B127" s="96"/>
      <c r="C127" s="125"/>
      <c r="D127" s="125"/>
    </row>
    <row r="128" spans="2:4" x14ac:dyDescent="0.25">
      <c r="B128" s="96"/>
      <c r="C128" s="125"/>
      <c r="D128" s="125"/>
    </row>
    <row r="129" spans="2:4" x14ac:dyDescent="0.25">
      <c r="B129" s="96"/>
      <c r="C129" s="125"/>
      <c r="D129" s="125"/>
    </row>
    <row r="130" spans="2:4" x14ac:dyDescent="0.25">
      <c r="B130" s="96"/>
      <c r="C130" s="125"/>
      <c r="D130" s="125"/>
    </row>
    <row r="131" spans="2:4" x14ac:dyDescent="0.25">
      <c r="B131" s="96"/>
      <c r="C131" s="125"/>
      <c r="D131" s="125"/>
    </row>
    <row r="132" spans="2:4" x14ac:dyDescent="0.25">
      <c r="B132" s="96"/>
      <c r="C132" s="125"/>
      <c r="D132" s="125"/>
    </row>
    <row r="133" spans="2:4" x14ac:dyDescent="0.25">
      <c r="B133" s="96"/>
      <c r="C133" s="125"/>
      <c r="D133" s="125"/>
    </row>
    <row r="134" spans="2:4" x14ac:dyDescent="0.25">
      <c r="B134" s="96"/>
      <c r="C134" s="125"/>
      <c r="D134" s="125"/>
    </row>
    <row r="135" spans="2:4" x14ac:dyDescent="0.25">
      <c r="B135" s="96"/>
      <c r="C135" s="125"/>
      <c r="D135" s="125"/>
    </row>
    <row r="136" spans="2:4" x14ac:dyDescent="0.25">
      <c r="B136" s="96"/>
      <c r="C136" s="125"/>
      <c r="D136" s="125"/>
    </row>
    <row r="137" spans="2:4" x14ac:dyDescent="0.25">
      <c r="B137" s="96"/>
      <c r="C137" s="125"/>
      <c r="D137" s="125"/>
    </row>
    <row r="138" spans="2:4" x14ac:dyDescent="0.25">
      <c r="B138" s="96"/>
      <c r="C138" s="125"/>
      <c r="D138" s="125"/>
    </row>
    <row r="139" spans="2:4" x14ac:dyDescent="0.25">
      <c r="B139" s="96"/>
      <c r="C139" s="125"/>
      <c r="D139" s="125"/>
    </row>
    <row r="140" spans="2:4" x14ac:dyDescent="0.25">
      <c r="B140" s="96"/>
      <c r="C140" s="125"/>
      <c r="D140" s="125"/>
    </row>
    <row r="141" spans="2:4" x14ac:dyDescent="0.25">
      <c r="B141" s="96"/>
      <c r="C141" s="125"/>
      <c r="D141" s="125"/>
    </row>
    <row r="142" spans="2:4" x14ac:dyDescent="0.25">
      <c r="B142" s="96"/>
      <c r="C142" s="125"/>
      <c r="D142" s="125"/>
    </row>
    <row r="143" spans="2:4" x14ac:dyDescent="0.25">
      <c r="B143" s="96"/>
      <c r="C143" s="125"/>
      <c r="D143" s="125"/>
    </row>
    <row r="144" spans="2:4" x14ac:dyDescent="0.25">
      <c r="B144" s="96"/>
      <c r="C144" s="125"/>
      <c r="D144" s="125"/>
    </row>
    <row r="145" spans="2:4" x14ac:dyDescent="0.25">
      <c r="B145" s="96"/>
      <c r="C145" s="125"/>
      <c r="D145" s="125"/>
    </row>
    <row r="146" spans="2:4" x14ac:dyDescent="0.25">
      <c r="B146" s="96"/>
      <c r="C146" s="125"/>
      <c r="D146" s="125"/>
    </row>
    <row r="147" spans="2:4" x14ac:dyDescent="0.25">
      <c r="B147" s="96"/>
      <c r="C147" s="125"/>
      <c r="D147" s="125"/>
    </row>
    <row r="148" spans="2:4" x14ac:dyDescent="0.25">
      <c r="B148" s="96"/>
      <c r="C148" s="125"/>
      <c r="D148" s="125"/>
    </row>
    <row r="149" spans="2:4" x14ac:dyDescent="0.25">
      <c r="B149" s="96"/>
      <c r="C149" s="125"/>
      <c r="D149" s="125"/>
    </row>
    <row r="150" spans="2:4" x14ac:dyDescent="0.25">
      <c r="B150" s="96"/>
      <c r="C150" s="125"/>
      <c r="D150" s="125"/>
    </row>
    <row r="151" spans="2:4" x14ac:dyDescent="0.25">
      <c r="B151" s="96"/>
      <c r="C151" s="125"/>
      <c r="D151" s="125"/>
    </row>
    <row r="152" spans="2:4" x14ac:dyDescent="0.25">
      <c r="B152" s="96"/>
      <c r="C152" s="125"/>
      <c r="D152" s="125"/>
    </row>
    <row r="153" spans="2:4" x14ac:dyDescent="0.25">
      <c r="B153" s="96"/>
      <c r="C153" s="125"/>
      <c r="D153" s="125"/>
    </row>
    <row r="154" spans="2:4" x14ac:dyDescent="0.25">
      <c r="B154" s="96"/>
      <c r="C154" s="125"/>
      <c r="D154" s="125"/>
    </row>
    <row r="155" spans="2:4" x14ac:dyDescent="0.25">
      <c r="B155" s="96"/>
      <c r="C155" s="125"/>
      <c r="D155" s="125"/>
    </row>
    <row r="156" spans="2:4" x14ac:dyDescent="0.25">
      <c r="B156" s="96"/>
      <c r="C156" s="125"/>
      <c r="D156" s="125"/>
    </row>
    <row r="157" spans="2:4" x14ac:dyDescent="0.25">
      <c r="B157" s="96"/>
      <c r="C157" s="125"/>
      <c r="D157" s="125"/>
    </row>
    <row r="158" spans="2:4" x14ac:dyDescent="0.25">
      <c r="B158" s="96"/>
      <c r="C158" s="125"/>
      <c r="D158" s="125"/>
    </row>
    <row r="159" spans="2:4" x14ac:dyDescent="0.25">
      <c r="B159" s="96"/>
      <c r="C159" s="125"/>
      <c r="D159" s="125"/>
    </row>
    <row r="160" spans="2:4" x14ac:dyDescent="0.25">
      <c r="B160" s="96"/>
      <c r="C160" s="125"/>
      <c r="D160" s="125"/>
    </row>
    <row r="161" spans="2:4" x14ac:dyDescent="0.25">
      <c r="B161" s="96"/>
      <c r="C161" s="125"/>
      <c r="D161" s="125"/>
    </row>
    <row r="162" spans="2:4" x14ac:dyDescent="0.25">
      <c r="B162" s="96"/>
      <c r="C162" s="125"/>
      <c r="D162" s="125"/>
    </row>
    <row r="163" spans="2:4" x14ac:dyDescent="0.25">
      <c r="B163" s="96"/>
      <c r="C163" s="125"/>
      <c r="D163" s="125"/>
    </row>
    <row r="164" spans="2:4" x14ac:dyDescent="0.25">
      <c r="B164" s="96"/>
      <c r="C164" s="125"/>
      <c r="D164" s="125"/>
    </row>
    <row r="165" spans="2:4" x14ac:dyDescent="0.25">
      <c r="B165" s="96"/>
      <c r="C165" s="125"/>
      <c r="D165" s="125"/>
    </row>
    <row r="166" spans="2:4" x14ac:dyDescent="0.25">
      <c r="B166" s="96"/>
      <c r="C166" s="125"/>
      <c r="D166" s="125"/>
    </row>
    <row r="167" spans="2:4" x14ac:dyDescent="0.25">
      <c r="B167" s="96"/>
      <c r="C167" s="125"/>
      <c r="D167" s="125"/>
    </row>
    <row r="168" spans="2:4" x14ac:dyDescent="0.25">
      <c r="B168" s="96"/>
      <c r="C168" s="125"/>
      <c r="D168" s="125"/>
    </row>
    <row r="169" spans="2:4" x14ac:dyDescent="0.25">
      <c r="B169" s="96"/>
      <c r="C169" s="125"/>
      <c r="D169" s="125"/>
    </row>
    <row r="170" spans="2:4" x14ac:dyDescent="0.25">
      <c r="B170" s="96"/>
      <c r="C170" s="125"/>
      <c r="D170" s="125"/>
    </row>
    <row r="171" spans="2:4" x14ac:dyDescent="0.25">
      <c r="B171" s="96"/>
      <c r="C171" s="125"/>
      <c r="D171" s="125"/>
    </row>
    <row r="172" spans="2:4" x14ac:dyDescent="0.25">
      <c r="B172" s="96"/>
      <c r="C172" s="125"/>
      <c r="D172" s="125"/>
    </row>
    <row r="173" spans="2:4" x14ac:dyDescent="0.25">
      <c r="B173" s="96"/>
      <c r="C173" s="125"/>
      <c r="D173" s="125"/>
    </row>
    <row r="174" spans="2:4" x14ac:dyDescent="0.25">
      <c r="B174" s="96"/>
      <c r="C174" s="125"/>
      <c r="D174" s="125"/>
    </row>
    <row r="175" spans="2:4" x14ac:dyDescent="0.25">
      <c r="B175" s="96"/>
      <c r="C175" s="125"/>
      <c r="D175" s="125"/>
    </row>
    <row r="176" spans="2:4" x14ac:dyDescent="0.25">
      <c r="B176" s="96"/>
      <c r="C176" s="125"/>
      <c r="D176" s="125"/>
    </row>
    <row r="177" spans="2:4" x14ac:dyDescent="0.25">
      <c r="B177" s="96"/>
      <c r="C177" s="125"/>
      <c r="D177" s="125"/>
    </row>
    <row r="178" spans="2:4" x14ac:dyDescent="0.25">
      <c r="B178" s="96"/>
      <c r="C178" s="125"/>
      <c r="D178" s="125"/>
    </row>
    <row r="179" spans="2:4" x14ac:dyDescent="0.25">
      <c r="B179" s="96"/>
      <c r="C179" s="125"/>
      <c r="D179" s="125"/>
    </row>
    <row r="180" spans="2:4" x14ac:dyDescent="0.25">
      <c r="B180" s="96"/>
      <c r="C180" s="125"/>
      <c r="D180" s="125"/>
    </row>
    <row r="181" spans="2:4" x14ac:dyDescent="0.25">
      <c r="B181" s="96"/>
      <c r="C181" s="125"/>
      <c r="D181" s="125"/>
    </row>
    <row r="182" spans="2:4" x14ac:dyDescent="0.25">
      <c r="B182" s="96"/>
      <c r="C182" s="125"/>
      <c r="D182" s="125"/>
    </row>
    <row r="183" spans="2:4" x14ac:dyDescent="0.25">
      <c r="B183" s="96"/>
      <c r="C183" s="125"/>
      <c r="D183" s="125"/>
    </row>
    <row r="184" spans="2:4" x14ac:dyDescent="0.25">
      <c r="B184" s="96"/>
      <c r="C184" s="125"/>
      <c r="D184" s="125"/>
    </row>
    <row r="185" spans="2:4" x14ac:dyDescent="0.25">
      <c r="B185" s="96"/>
      <c r="C185" s="125"/>
      <c r="D185" s="125"/>
    </row>
    <row r="186" spans="2:4" x14ac:dyDescent="0.25">
      <c r="B186" s="96"/>
      <c r="C186" s="125"/>
      <c r="D186" s="125"/>
    </row>
    <row r="187" spans="2:4" x14ac:dyDescent="0.25">
      <c r="B187" s="96"/>
      <c r="C187" s="125"/>
      <c r="D187" s="125"/>
    </row>
    <row r="188" spans="2:4" x14ac:dyDescent="0.25">
      <c r="B188" s="96"/>
      <c r="C188" s="125"/>
      <c r="D188" s="125"/>
    </row>
    <row r="189" spans="2:4" x14ac:dyDescent="0.25">
      <c r="B189" s="96"/>
      <c r="C189" s="125"/>
      <c r="D189" s="125"/>
    </row>
    <row r="190" spans="2:4" x14ac:dyDescent="0.25">
      <c r="B190" s="96"/>
      <c r="C190" s="125"/>
      <c r="D190" s="125"/>
    </row>
    <row r="191" spans="2:4" x14ac:dyDescent="0.25">
      <c r="B191" s="96"/>
      <c r="C191" s="125"/>
      <c r="D191" s="125"/>
    </row>
    <row r="192" spans="2:4" x14ac:dyDescent="0.25">
      <c r="B192" s="96"/>
      <c r="C192" s="125"/>
      <c r="D192" s="125"/>
    </row>
    <row r="193" spans="2:4" x14ac:dyDescent="0.25">
      <c r="B193" s="96"/>
      <c r="C193" s="125"/>
      <c r="D193" s="125"/>
    </row>
    <row r="194" spans="2:4" x14ac:dyDescent="0.25">
      <c r="B194" s="96"/>
      <c r="C194" s="125"/>
      <c r="D194" s="125"/>
    </row>
    <row r="195" spans="2:4" x14ac:dyDescent="0.25">
      <c r="B195" s="96"/>
      <c r="C195" s="125"/>
      <c r="D195" s="125"/>
    </row>
    <row r="196" spans="2:4" x14ac:dyDescent="0.25">
      <c r="B196" s="96"/>
      <c r="C196" s="125"/>
      <c r="D196" s="125"/>
    </row>
    <row r="197" spans="2:4" x14ac:dyDescent="0.25">
      <c r="B197" s="96"/>
      <c r="C197" s="125"/>
      <c r="D197" s="125"/>
    </row>
    <row r="198" spans="2:4" x14ac:dyDescent="0.25">
      <c r="B198" s="96"/>
      <c r="C198" s="125"/>
      <c r="D198" s="125"/>
    </row>
    <row r="199" spans="2:4" x14ac:dyDescent="0.25">
      <c r="B199" s="96"/>
      <c r="C199" s="125"/>
      <c r="D199" s="125"/>
    </row>
    <row r="200" spans="2:4" x14ac:dyDescent="0.25">
      <c r="B200" s="96"/>
      <c r="C200" s="125"/>
      <c r="D200" s="125"/>
    </row>
    <row r="201" spans="2:4" x14ac:dyDescent="0.25">
      <c r="B201" s="96"/>
      <c r="C201" s="125"/>
      <c r="D201" s="125"/>
    </row>
    <row r="202" spans="2:4" x14ac:dyDescent="0.25">
      <c r="B202" s="96"/>
      <c r="C202" s="125"/>
      <c r="D202" s="125"/>
    </row>
    <row r="203" spans="2:4" x14ac:dyDescent="0.25">
      <c r="B203" s="96"/>
      <c r="C203" s="125"/>
      <c r="D203" s="125"/>
    </row>
    <row r="204" spans="2:4" x14ac:dyDescent="0.25">
      <c r="B204" s="96"/>
      <c r="C204" s="125"/>
      <c r="D204" s="125"/>
    </row>
    <row r="205" spans="2:4" x14ac:dyDescent="0.25">
      <c r="B205" s="96"/>
      <c r="C205" s="125"/>
      <c r="D205" s="125"/>
    </row>
    <row r="206" spans="2:4" x14ac:dyDescent="0.25">
      <c r="B206" s="96"/>
      <c r="C206" s="125"/>
      <c r="D206" s="125"/>
    </row>
    <row r="207" spans="2:4" x14ac:dyDescent="0.25">
      <c r="B207" s="96"/>
      <c r="C207" s="125"/>
      <c r="D207" s="125"/>
    </row>
    <row r="208" spans="2:4" x14ac:dyDescent="0.25">
      <c r="B208" s="96"/>
      <c r="C208" s="125"/>
      <c r="D208" s="125"/>
    </row>
    <row r="209" spans="2:4" x14ac:dyDescent="0.25">
      <c r="B209" s="96"/>
      <c r="C209" s="125"/>
      <c r="D209" s="125"/>
    </row>
    <row r="210" spans="2:4" x14ac:dyDescent="0.25">
      <c r="B210" s="96"/>
      <c r="C210" s="125"/>
      <c r="D210" s="125"/>
    </row>
    <row r="211" spans="2:4" x14ac:dyDescent="0.25">
      <c r="B211" s="96"/>
      <c r="C211" s="125"/>
      <c r="D211" s="125"/>
    </row>
    <row r="212" spans="2:4" x14ac:dyDescent="0.25">
      <c r="B212" s="96"/>
      <c r="C212" s="125"/>
      <c r="D212" s="125"/>
    </row>
    <row r="213" spans="2:4" x14ac:dyDescent="0.25">
      <c r="B213" s="96"/>
      <c r="C213" s="125"/>
      <c r="D213" s="125"/>
    </row>
    <row r="214" spans="2:4" x14ac:dyDescent="0.25">
      <c r="B214" s="96"/>
      <c r="C214" s="125"/>
      <c r="D214" s="125"/>
    </row>
    <row r="215" spans="2:4" x14ac:dyDescent="0.25">
      <c r="B215" s="96"/>
      <c r="C215" s="125"/>
      <c r="D215" s="125"/>
    </row>
    <row r="216" spans="2:4" x14ac:dyDescent="0.25">
      <c r="B216" s="96"/>
      <c r="C216" s="125"/>
      <c r="D216" s="125"/>
    </row>
    <row r="217" spans="2:4" x14ac:dyDescent="0.25">
      <c r="B217" s="96"/>
      <c r="C217" s="125"/>
      <c r="D217" s="125"/>
    </row>
    <row r="218" spans="2:4" x14ac:dyDescent="0.25">
      <c r="B218" s="96"/>
      <c r="C218" s="125"/>
      <c r="D218" s="125"/>
    </row>
    <row r="219" spans="2:4" x14ac:dyDescent="0.25">
      <c r="B219" s="96"/>
      <c r="C219" s="125"/>
      <c r="D219" s="125"/>
    </row>
    <row r="220" spans="2:4" x14ac:dyDescent="0.25">
      <c r="B220" s="96"/>
      <c r="C220" s="125"/>
      <c r="D220" s="125"/>
    </row>
    <row r="221" spans="2:4" x14ac:dyDescent="0.25">
      <c r="B221" s="96"/>
      <c r="C221" s="125"/>
      <c r="D221" s="125"/>
    </row>
    <row r="222" spans="2:4" x14ac:dyDescent="0.25">
      <c r="B222" s="96"/>
      <c r="C222" s="125"/>
      <c r="D222" s="125"/>
    </row>
    <row r="223" spans="2:4" x14ac:dyDescent="0.25">
      <c r="B223" s="96"/>
      <c r="C223" s="125"/>
      <c r="D223" s="125"/>
    </row>
    <row r="224" spans="2:4"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sheetData>
  <sheetProtection algorithmName="SHA-512" hashValue="gGz/ipnBd4nd5XhgXsiXVcIO00prnXfQHBipFgerabRxhEXPVVgyqGAs3fFwCYstrFXQt/V+0mLKcRaCfIm9Gw==" saltValue="Jo9WP2yMeTXwFKBJZdpDVA==" spinCount="100000" sheet="1" selectLockedCells="1"/>
  <mergeCells count="3">
    <mergeCell ref="A1:D2"/>
    <mergeCell ref="B3:D3"/>
    <mergeCell ref="C4:D4"/>
  </mergeCells>
  <phoneticPr fontId="3" type="noConversion"/>
  <pageMargins left="0.75" right="0.75" top="1" bottom="1" header="0.5" footer="0.5"/>
  <pageSetup scale="9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U69"/>
  <sheetViews>
    <sheetView zoomScale="90" zoomScaleNormal="90" zoomScalePageLayoutView="90" workbookViewId="0">
      <pane xSplit="1" ySplit="6" topLeftCell="B7" activePane="bottomRight" state="frozen"/>
      <selection activeCell="C42" sqref="C42"/>
      <selection pane="topRight" activeCell="C42" sqref="C42"/>
      <selection pane="bottomLeft" activeCell="C42" sqref="C42"/>
      <selection pane="bottomRight" activeCell="B48" sqref="B48"/>
    </sheetView>
  </sheetViews>
  <sheetFormatPr defaultColWidth="8.7265625" defaultRowHeight="12.5" x14ac:dyDescent="0.25"/>
  <cols>
    <col min="1" max="1" width="7.26953125" customWidth="1"/>
    <col min="2" max="2" width="35.26953125" bestFit="1" customWidth="1"/>
    <col min="3" max="3" width="23.26953125" style="2" customWidth="1"/>
    <col min="4" max="4" width="14.453125" style="141" customWidth="1"/>
    <col min="5" max="5" width="17.26953125" style="141" customWidth="1"/>
    <col min="6" max="6" width="14.453125" style="142" bestFit="1" customWidth="1"/>
    <col min="7" max="7" width="10.1796875" style="144" customWidth="1"/>
    <col min="8" max="8" width="11.26953125" style="149" bestFit="1" customWidth="1"/>
    <col min="9" max="9" width="11.7265625" style="96" customWidth="1"/>
    <col min="10" max="19" width="11.7265625" customWidth="1"/>
  </cols>
  <sheetData>
    <row r="1" spans="1:19" ht="54" customHeight="1" x14ac:dyDescent="0.25"/>
    <row r="2" spans="1:19" ht="46.9" customHeight="1" x14ac:dyDescent="0.45">
      <c r="A2" s="619"/>
      <c r="B2" s="663"/>
      <c r="C2" s="663"/>
      <c r="D2" s="663"/>
      <c r="E2" s="663"/>
      <c r="F2" s="663"/>
      <c r="G2" s="663"/>
      <c r="H2" s="663"/>
      <c r="I2" s="242"/>
      <c r="J2" s="242"/>
      <c r="K2" s="242"/>
      <c r="L2" s="242"/>
      <c r="M2" s="242"/>
      <c r="N2" s="242"/>
      <c r="O2" s="242"/>
      <c r="P2" s="242"/>
      <c r="Q2" s="242"/>
      <c r="R2" s="242"/>
    </row>
    <row r="3" spans="1:19" s="184" customFormat="1" ht="23" x14ac:dyDescent="0.4">
      <c r="B3" s="660" t="s">
        <v>280</v>
      </c>
      <c r="C3" s="661"/>
      <c r="D3" s="661"/>
      <c r="E3" s="661"/>
      <c r="F3" s="661"/>
      <c r="G3" s="661"/>
      <c r="H3" s="662"/>
      <c r="I3" s="127"/>
      <c r="S3" s="185"/>
    </row>
    <row r="4" spans="1:19" s="54" customFormat="1" ht="17.5" x14ac:dyDescent="0.35">
      <c r="B4" s="244" t="s">
        <v>240</v>
      </c>
      <c r="C4" s="664"/>
      <c r="D4" s="665"/>
      <c r="E4" s="665"/>
      <c r="F4" s="665"/>
      <c r="G4" s="665"/>
      <c r="H4" s="666"/>
      <c r="I4" s="128"/>
      <c r="J4" s="186"/>
      <c r="K4" s="186"/>
      <c r="L4" s="186"/>
      <c r="M4" s="186"/>
      <c r="N4" s="186"/>
      <c r="O4" s="186"/>
      <c r="P4" s="186"/>
      <c r="Q4" s="186"/>
      <c r="R4" s="186"/>
      <c r="S4" s="186"/>
    </row>
    <row r="5" spans="1:19" s="187" customFormat="1" ht="15.4" customHeight="1" x14ac:dyDescent="0.35">
      <c r="B5" s="330"/>
      <c r="C5" s="331" t="s">
        <v>117</v>
      </c>
      <c r="D5" s="332" t="s">
        <v>118</v>
      </c>
      <c r="E5" s="332" t="s">
        <v>86</v>
      </c>
      <c r="F5" s="333" t="s">
        <v>119</v>
      </c>
      <c r="G5" s="334" t="s">
        <v>120</v>
      </c>
      <c r="H5" s="335" t="s">
        <v>121</v>
      </c>
      <c r="I5" s="117"/>
    </row>
    <row r="6" spans="1:19" s="187" customFormat="1" ht="15.5" x14ac:dyDescent="0.35">
      <c r="B6" s="336"/>
      <c r="C6" s="337" t="s">
        <v>122</v>
      </c>
      <c r="D6" s="338" t="s">
        <v>121</v>
      </c>
      <c r="E6" s="338" t="s">
        <v>123</v>
      </c>
      <c r="F6" s="339" t="s">
        <v>124</v>
      </c>
      <c r="G6" s="340" t="s">
        <v>125</v>
      </c>
      <c r="H6" s="341" t="s">
        <v>126</v>
      </c>
      <c r="I6" s="117"/>
    </row>
    <row r="7" spans="1:19" s="187" customFormat="1" ht="15.5" x14ac:dyDescent="0.35">
      <c r="B7" s="330" t="s">
        <v>116</v>
      </c>
      <c r="C7" s="337"/>
      <c r="D7" s="338"/>
      <c r="E7" s="338"/>
      <c r="F7" s="339"/>
      <c r="G7" s="340"/>
      <c r="H7" s="341"/>
      <c r="I7" s="117"/>
    </row>
    <row r="8" spans="1:19" s="6" customFormat="1" ht="15.5" x14ac:dyDescent="0.35">
      <c r="B8" s="190"/>
      <c r="C8" s="191"/>
      <c r="D8" s="192"/>
      <c r="E8" s="192"/>
      <c r="F8" s="193"/>
      <c r="G8" s="194"/>
      <c r="H8" s="195"/>
      <c r="I8" s="71"/>
    </row>
    <row r="9" spans="1:19" s="70" customFormat="1" ht="15.5" x14ac:dyDescent="0.35">
      <c r="B9" s="196"/>
      <c r="C9" s="191"/>
      <c r="D9" s="192"/>
      <c r="E9" s="192"/>
      <c r="F9" s="193"/>
      <c r="G9" s="194"/>
      <c r="H9" s="195"/>
      <c r="I9" s="71"/>
      <c r="J9" s="6"/>
      <c r="K9" s="6"/>
      <c r="L9" s="6"/>
      <c r="M9" s="6"/>
      <c r="N9" s="6"/>
      <c r="O9" s="6"/>
      <c r="P9" s="6"/>
      <c r="Q9" s="6"/>
      <c r="R9" s="6"/>
      <c r="S9" s="6"/>
    </row>
    <row r="10" spans="1:19" s="70" customFormat="1" ht="15.5" x14ac:dyDescent="0.35">
      <c r="B10" s="196"/>
      <c r="C10" s="191"/>
      <c r="D10" s="192"/>
      <c r="E10" s="192"/>
      <c r="F10" s="193"/>
      <c r="G10" s="194"/>
      <c r="H10" s="195"/>
      <c r="I10" s="71"/>
      <c r="J10" s="6"/>
      <c r="K10" s="6"/>
      <c r="L10" s="6"/>
      <c r="M10" s="6"/>
      <c r="N10" s="6"/>
      <c r="O10" s="6"/>
      <c r="P10" s="6"/>
      <c r="Q10" s="6"/>
      <c r="R10" s="6"/>
      <c r="S10" s="6"/>
    </row>
    <row r="11" spans="1:19" s="70" customFormat="1" ht="15.5" x14ac:dyDescent="0.35">
      <c r="B11" s="196"/>
      <c r="C11" s="191"/>
      <c r="D11" s="192"/>
      <c r="E11" s="192"/>
      <c r="F11" s="193"/>
      <c r="G11" s="194"/>
      <c r="H11" s="195"/>
      <c r="I11" s="71"/>
      <c r="J11" s="6"/>
      <c r="K11" s="6"/>
      <c r="L11" s="6"/>
      <c r="M11" s="6"/>
      <c r="N11" s="6"/>
      <c r="O11" s="6"/>
      <c r="P11" s="6"/>
      <c r="Q11" s="6"/>
      <c r="R11" s="6"/>
      <c r="S11" s="6"/>
    </row>
    <row r="12" spans="1:19" s="70" customFormat="1" ht="15.5" x14ac:dyDescent="0.35">
      <c r="B12" s="196"/>
      <c r="C12" s="191"/>
      <c r="D12" s="192"/>
      <c r="E12" s="192"/>
      <c r="F12" s="193"/>
      <c r="G12" s="194"/>
      <c r="H12" s="195"/>
      <c r="I12" s="71"/>
      <c r="J12" s="6"/>
      <c r="K12" s="6"/>
      <c r="L12" s="6"/>
      <c r="M12" s="6"/>
      <c r="N12" s="6"/>
      <c r="O12" s="6"/>
      <c r="P12" s="6"/>
      <c r="Q12" s="6"/>
      <c r="R12" s="6"/>
      <c r="S12" s="6"/>
    </row>
    <row r="13" spans="1:19" s="70" customFormat="1" ht="15.5" x14ac:dyDescent="0.35">
      <c r="B13" s="196"/>
      <c r="C13" s="191"/>
      <c r="D13" s="192"/>
      <c r="E13" s="192"/>
      <c r="F13" s="193"/>
      <c r="G13" s="194"/>
      <c r="H13" s="195"/>
      <c r="I13" s="71"/>
      <c r="J13" s="6"/>
      <c r="K13" s="6"/>
      <c r="L13" s="6"/>
      <c r="M13" s="6"/>
      <c r="N13" s="6"/>
      <c r="O13" s="6"/>
      <c r="P13" s="6"/>
      <c r="Q13" s="6"/>
      <c r="R13" s="6"/>
      <c r="S13" s="6"/>
    </row>
    <row r="14" spans="1:19" s="70" customFormat="1" ht="15.5" x14ac:dyDescent="0.35">
      <c r="B14" s="196"/>
      <c r="C14" s="191"/>
      <c r="D14" s="192"/>
      <c r="E14" s="192"/>
      <c r="F14" s="197"/>
      <c r="G14" s="194"/>
      <c r="H14" s="195"/>
      <c r="I14" s="71"/>
      <c r="J14" s="6"/>
      <c r="K14" s="6"/>
      <c r="L14" s="6"/>
      <c r="M14" s="6"/>
      <c r="N14" s="6"/>
      <c r="O14" s="6"/>
      <c r="P14" s="6"/>
      <c r="Q14" s="6"/>
      <c r="R14" s="6"/>
      <c r="S14" s="6"/>
    </row>
    <row r="15" spans="1:19" s="70" customFormat="1" ht="15.5" x14ac:dyDescent="0.35">
      <c r="B15" s="196"/>
      <c r="C15" s="191"/>
      <c r="D15" s="192"/>
      <c r="E15" s="192"/>
      <c r="F15" s="193"/>
      <c r="G15" s="194"/>
      <c r="H15" s="195"/>
      <c r="I15" s="71"/>
      <c r="J15" s="6"/>
      <c r="K15" s="6"/>
      <c r="L15" s="6"/>
      <c r="M15" s="6"/>
      <c r="N15" s="6"/>
      <c r="O15" s="6"/>
      <c r="P15" s="6"/>
      <c r="Q15" s="6"/>
      <c r="R15" s="6"/>
      <c r="S15" s="6"/>
    </row>
    <row r="16" spans="1:19" s="70" customFormat="1" ht="15.5" x14ac:dyDescent="0.35">
      <c r="B16" s="196" t="s">
        <v>263</v>
      </c>
      <c r="C16" s="191"/>
      <c r="D16" s="192"/>
      <c r="E16" s="192"/>
      <c r="F16" s="193"/>
      <c r="G16" s="194"/>
      <c r="H16" s="195"/>
      <c r="I16" s="71"/>
      <c r="J16" s="6"/>
      <c r="K16" s="6"/>
      <c r="L16" s="6"/>
      <c r="M16" s="6"/>
      <c r="N16" s="6"/>
      <c r="O16" s="6"/>
      <c r="P16" s="6"/>
      <c r="Q16" s="6"/>
      <c r="R16" s="6"/>
      <c r="S16" s="6"/>
    </row>
    <row r="17" spans="2:21" s="70" customFormat="1" ht="15.5" x14ac:dyDescent="0.35">
      <c r="B17" s="196" t="s">
        <v>263</v>
      </c>
      <c r="C17" s="191"/>
      <c r="D17" s="192"/>
      <c r="E17" s="192"/>
      <c r="F17" s="193"/>
      <c r="G17" s="194"/>
      <c r="H17" s="195"/>
      <c r="I17" s="67"/>
      <c r="J17" s="6"/>
      <c r="K17" s="6"/>
      <c r="L17" s="6"/>
      <c r="M17" s="6"/>
      <c r="N17" s="6"/>
      <c r="O17" s="6"/>
      <c r="P17" s="6"/>
      <c r="Q17" s="6"/>
      <c r="R17" s="6"/>
      <c r="S17" s="6"/>
    </row>
    <row r="18" spans="2:21" s="70" customFormat="1" ht="15.5" x14ac:dyDescent="0.35">
      <c r="B18" s="196" t="s">
        <v>263</v>
      </c>
      <c r="C18" s="191"/>
      <c r="D18" s="192"/>
      <c r="E18" s="192"/>
      <c r="F18" s="193"/>
      <c r="G18" s="194"/>
      <c r="H18" s="195"/>
      <c r="I18" s="67"/>
      <c r="J18" s="6"/>
      <c r="K18" s="6"/>
      <c r="L18" s="6"/>
      <c r="M18" s="6"/>
      <c r="N18" s="6"/>
      <c r="O18" s="6"/>
      <c r="P18" s="6"/>
      <c r="Q18" s="6"/>
      <c r="R18" s="6"/>
      <c r="S18" s="6"/>
    </row>
    <row r="19" spans="2:21" s="70" customFormat="1" ht="15.5" x14ac:dyDescent="0.35">
      <c r="B19" s="196" t="s">
        <v>263</v>
      </c>
      <c r="C19" s="191"/>
      <c r="D19" s="192"/>
      <c r="E19" s="192"/>
      <c r="F19" s="193"/>
      <c r="G19" s="194"/>
      <c r="H19" s="195"/>
      <c r="I19" s="67"/>
      <c r="J19" s="6"/>
      <c r="K19" s="6"/>
      <c r="L19" s="6"/>
      <c r="M19" s="6"/>
      <c r="N19" s="6"/>
      <c r="O19" s="6"/>
      <c r="P19" s="6"/>
      <c r="Q19" s="6"/>
      <c r="R19" s="6"/>
      <c r="S19" s="6"/>
    </row>
    <row r="20" spans="2:21" s="70" customFormat="1" ht="15.5" x14ac:dyDescent="0.35">
      <c r="B20" s="196" t="s">
        <v>263</v>
      </c>
      <c r="C20" s="191"/>
      <c r="D20" s="192"/>
      <c r="E20" s="192"/>
      <c r="F20" s="193"/>
      <c r="G20" s="194"/>
      <c r="H20" s="195"/>
      <c r="I20" s="67"/>
      <c r="J20" s="6"/>
      <c r="K20" s="6"/>
      <c r="L20" s="6"/>
      <c r="M20" s="6"/>
      <c r="N20" s="6"/>
      <c r="O20" s="6"/>
      <c r="P20" s="6"/>
      <c r="Q20" s="6"/>
      <c r="R20" s="6"/>
      <c r="S20" s="6"/>
    </row>
    <row r="21" spans="2:21" s="70" customFormat="1" ht="15.5" x14ac:dyDescent="0.35">
      <c r="B21" s="196" t="s">
        <v>263</v>
      </c>
      <c r="C21" s="191"/>
      <c r="D21" s="192"/>
      <c r="E21" s="192"/>
      <c r="F21" s="193"/>
      <c r="G21" s="194"/>
      <c r="H21" s="195"/>
      <c r="I21" s="67"/>
      <c r="J21" s="6"/>
      <c r="K21" s="6"/>
      <c r="L21" s="6"/>
      <c r="M21" s="6"/>
      <c r="N21" s="6"/>
      <c r="O21" s="6"/>
      <c r="P21" s="6"/>
      <c r="Q21" s="6"/>
      <c r="R21" s="6"/>
      <c r="S21" s="6"/>
    </row>
    <row r="22" spans="2:21" s="70" customFormat="1" ht="15.5" x14ac:dyDescent="0.35">
      <c r="B22" s="196" t="s">
        <v>263</v>
      </c>
      <c r="C22" s="191"/>
      <c r="D22" s="192"/>
      <c r="E22" s="192"/>
      <c r="F22" s="193"/>
      <c r="G22" s="194"/>
      <c r="H22" s="195"/>
      <c r="I22" s="67"/>
      <c r="J22" s="6"/>
      <c r="K22" s="6"/>
      <c r="L22" s="6"/>
      <c r="M22" s="6"/>
      <c r="N22" s="6"/>
      <c r="O22" s="6"/>
      <c r="P22" s="6"/>
      <c r="Q22" s="6"/>
      <c r="R22" s="6"/>
      <c r="S22" s="6"/>
    </row>
    <row r="23" spans="2:21" s="70" customFormat="1" ht="15.5" x14ac:dyDescent="0.35">
      <c r="B23" s="196" t="s">
        <v>263</v>
      </c>
      <c r="C23" s="191"/>
      <c r="D23" s="192"/>
      <c r="E23" s="192"/>
      <c r="F23" s="193"/>
      <c r="G23" s="194"/>
      <c r="H23" s="195"/>
      <c r="I23" s="71"/>
      <c r="J23" s="6"/>
      <c r="K23" s="6"/>
      <c r="L23" s="6"/>
      <c r="M23" s="6"/>
      <c r="N23" s="6"/>
      <c r="O23" s="6"/>
      <c r="P23" s="6"/>
      <c r="Q23" s="6"/>
      <c r="R23" s="6"/>
      <c r="S23" s="6"/>
    </row>
    <row r="24" spans="2:21" s="70" customFormat="1" ht="15.5" x14ac:dyDescent="0.35">
      <c r="B24" s="196" t="s">
        <v>263</v>
      </c>
      <c r="C24" s="191"/>
      <c r="D24" s="192"/>
      <c r="E24" s="192"/>
      <c r="F24" s="193"/>
      <c r="G24" s="194"/>
      <c r="H24" s="195"/>
      <c r="I24" s="71"/>
      <c r="J24" s="6"/>
      <c r="K24" s="6"/>
      <c r="L24" s="6"/>
      <c r="M24" s="6"/>
      <c r="N24" s="6"/>
      <c r="O24" s="6"/>
      <c r="P24" s="6"/>
      <c r="Q24" s="6"/>
      <c r="R24" s="6"/>
      <c r="S24" s="6"/>
    </row>
    <row r="25" spans="2:21" s="70" customFormat="1" ht="15.5" x14ac:dyDescent="0.35">
      <c r="B25" s="196" t="s">
        <v>263</v>
      </c>
      <c r="C25" s="191"/>
      <c r="D25" s="192"/>
      <c r="E25" s="192"/>
      <c r="F25" s="193"/>
      <c r="G25" s="194"/>
      <c r="H25" s="195"/>
      <c r="I25" s="71"/>
      <c r="J25" s="6"/>
      <c r="K25" s="6"/>
      <c r="L25" s="6"/>
      <c r="M25" s="6"/>
      <c r="N25" s="6"/>
      <c r="O25" s="6"/>
      <c r="P25" s="6"/>
      <c r="Q25" s="6"/>
      <c r="R25" s="6"/>
      <c r="S25" s="6"/>
    </row>
    <row r="26" spans="2:21" s="70" customFormat="1" ht="15.5" x14ac:dyDescent="0.35">
      <c r="B26" s="196" t="s">
        <v>263</v>
      </c>
      <c r="C26" s="191"/>
      <c r="D26" s="192"/>
      <c r="E26" s="192"/>
      <c r="F26" s="193"/>
      <c r="G26" s="194"/>
      <c r="H26" s="195"/>
      <c r="I26" s="71"/>
      <c r="J26" s="6"/>
      <c r="K26" s="6"/>
      <c r="L26" s="6"/>
      <c r="M26" s="6"/>
      <c r="N26" s="6"/>
      <c r="O26" s="6"/>
      <c r="P26" s="6"/>
      <c r="Q26" s="6"/>
      <c r="R26" s="6"/>
      <c r="S26" s="6"/>
    </row>
    <row r="27" spans="2:21" s="70" customFormat="1" ht="16" thickBot="1" x14ac:dyDescent="0.4">
      <c r="B27" s="196" t="s">
        <v>263</v>
      </c>
      <c r="C27" s="191"/>
      <c r="D27" s="245"/>
      <c r="E27" s="245"/>
      <c r="F27" s="193"/>
      <c r="G27" s="194"/>
      <c r="H27" s="195"/>
      <c r="I27" s="71"/>
      <c r="J27" s="6"/>
      <c r="K27" s="6"/>
      <c r="L27" s="6"/>
      <c r="M27" s="6"/>
      <c r="N27" s="6"/>
      <c r="O27" s="6"/>
      <c r="P27" s="6"/>
      <c r="Q27" s="6"/>
      <c r="R27" s="6"/>
      <c r="S27" s="6"/>
    </row>
    <row r="28" spans="2:21" s="170" customFormat="1" ht="16" thickBot="1" x14ac:dyDescent="0.4">
      <c r="B28" s="342" t="s">
        <v>127</v>
      </c>
      <c r="C28" s="343"/>
      <c r="D28" s="344">
        <f>SUM(D8:D27)</f>
        <v>0</v>
      </c>
      <c r="E28" s="345">
        <f>SUM(E8:E27)</f>
        <v>0</v>
      </c>
      <c r="F28" s="346"/>
      <c r="G28" s="347"/>
      <c r="H28" s="348"/>
      <c r="I28" s="68"/>
      <c r="U28" s="54"/>
    </row>
    <row r="29" spans="2:21" x14ac:dyDescent="0.25">
      <c r="B29" s="188"/>
      <c r="C29" s="129"/>
      <c r="D29" s="130"/>
      <c r="E29" s="130"/>
      <c r="F29" s="131"/>
      <c r="G29" s="132"/>
      <c r="H29" s="133"/>
      <c r="I29" s="73"/>
      <c r="J29" s="1"/>
      <c r="K29" s="1"/>
      <c r="L29" s="1"/>
      <c r="M29" s="1"/>
      <c r="N29" s="1"/>
      <c r="O29" s="1"/>
      <c r="P29" s="1"/>
      <c r="Q29" s="1"/>
      <c r="R29" s="1"/>
      <c r="S29" s="1"/>
    </row>
    <row r="30" spans="2:21" s="54" customFormat="1" ht="15.5" x14ac:dyDescent="0.35">
      <c r="B30" s="349" t="s">
        <v>128</v>
      </c>
      <c r="C30" s="343"/>
      <c r="D30" s="350"/>
      <c r="E30" s="350"/>
      <c r="F30" s="346"/>
      <c r="G30" s="347"/>
      <c r="H30" s="348"/>
      <c r="I30" s="68"/>
      <c r="J30" s="170"/>
      <c r="K30" s="170"/>
      <c r="L30" s="170"/>
      <c r="M30" s="170"/>
      <c r="N30" s="170"/>
      <c r="O30" s="170"/>
      <c r="P30" s="170"/>
      <c r="Q30" s="170"/>
      <c r="R30" s="170"/>
      <c r="S30" s="170"/>
    </row>
    <row r="31" spans="2:21" s="70" customFormat="1" ht="15.5" x14ac:dyDescent="0.35">
      <c r="B31" s="196"/>
      <c r="C31" s="191"/>
      <c r="D31" s="192"/>
      <c r="E31" s="192"/>
      <c r="F31" s="193"/>
      <c r="G31" s="194"/>
      <c r="H31" s="195"/>
      <c r="I31" s="71"/>
      <c r="J31" s="6"/>
      <c r="K31" s="6"/>
      <c r="L31" s="6"/>
      <c r="M31" s="6"/>
      <c r="N31" s="6"/>
      <c r="O31" s="6"/>
      <c r="P31" s="6"/>
      <c r="Q31" s="6"/>
      <c r="R31" s="6"/>
      <c r="S31" s="6"/>
    </row>
    <row r="32" spans="2:21" s="70" customFormat="1" ht="15.5" x14ac:dyDescent="0.35">
      <c r="B32" s="196"/>
      <c r="C32" s="191"/>
      <c r="D32" s="192"/>
      <c r="E32" s="192"/>
      <c r="F32" s="193"/>
      <c r="G32" s="194"/>
      <c r="H32" s="195"/>
      <c r="I32" s="71"/>
      <c r="J32" s="6"/>
      <c r="K32" s="6"/>
      <c r="L32" s="6"/>
      <c r="M32" s="6"/>
      <c r="N32" s="6"/>
      <c r="O32" s="6"/>
      <c r="P32" s="6"/>
      <c r="Q32" s="6"/>
      <c r="R32" s="6"/>
      <c r="S32" s="6"/>
    </row>
    <row r="33" spans="2:19" s="70" customFormat="1" ht="15.5" x14ac:dyDescent="0.35">
      <c r="B33" s="196"/>
      <c r="C33" s="191"/>
      <c r="D33" s="192"/>
      <c r="E33" s="192"/>
      <c r="F33" s="193"/>
      <c r="G33" s="194"/>
      <c r="H33" s="195"/>
      <c r="I33" s="71"/>
      <c r="J33" s="6"/>
      <c r="K33" s="6"/>
      <c r="L33" s="6"/>
      <c r="M33" s="6"/>
      <c r="N33" s="6"/>
      <c r="O33" s="6"/>
      <c r="P33" s="6"/>
      <c r="Q33" s="6"/>
      <c r="R33" s="6"/>
      <c r="S33" s="6"/>
    </row>
    <row r="34" spans="2:19" s="70" customFormat="1" ht="15.5" x14ac:dyDescent="0.35">
      <c r="B34" s="196"/>
      <c r="C34" s="191"/>
      <c r="D34" s="192"/>
      <c r="E34" s="192"/>
      <c r="F34" s="193"/>
      <c r="G34" s="194"/>
      <c r="H34" s="195"/>
      <c r="I34" s="71"/>
      <c r="J34" s="6"/>
      <c r="K34" s="6"/>
      <c r="L34" s="6"/>
      <c r="M34" s="6"/>
      <c r="N34" s="6"/>
      <c r="O34" s="6"/>
      <c r="P34" s="6"/>
      <c r="Q34" s="6"/>
      <c r="R34" s="6"/>
      <c r="S34" s="6"/>
    </row>
    <row r="35" spans="2:19" s="70" customFormat="1" ht="15.5" x14ac:dyDescent="0.35">
      <c r="B35" s="196"/>
      <c r="C35" s="191"/>
      <c r="D35" s="192"/>
      <c r="E35" s="192"/>
      <c r="F35" s="193"/>
      <c r="G35" s="194"/>
      <c r="H35" s="195"/>
      <c r="I35" s="71"/>
      <c r="J35" s="6"/>
      <c r="K35" s="6"/>
      <c r="L35" s="6"/>
      <c r="M35" s="6"/>
      <c r="N35" s="6"/>
      <c r="O35" s="6"/>
      <c r="P35" s="6"/>
      <c r="Q35" s="6"/>
      <c r="R35" s="6"/>
      <c r="S35" s="6"/>
    </row>
    <row r="36" spans="2:19" s="70" customFormat="1" ht="16" thickBot="1" x14ac:dyDescent="0.4">
      <c r="B36" s="196"/>
      <c r="C36" s="191"/>
      <c r="D36" s="192"/>
      <c r="E36" s="192"/>
      <c r="F36" s="193"/>
      <c r="G36" s="194"/>
      <c r="H36" s="195"/>
      <c r="I36" s="71"/>
      <c r="J36" s="6"/>
      <c r="K36" s="6"/>
      <c r="L36" s="6"/>
      <c r="M36" s="6"/>
      <c r="N36" s="6"/>
      <c r="O36" s="6"/>
      <c r="P36" s="6"/>
      <c r="Q36" s="6"/>
      <c r="R36" s="6"/>
      <c r="S36" s="6"/>
    </row>
    <row r="37" spans="2:19" s="70" customFormat="1" ht="16" thickBot="1" x14ac:dyDescent="0.4">
      <c r="B37" s="351" t="s">
        <v>129</v>
      </c>
      <c r="C37" s="352"/>
      <c r="D37" s="344">
        <f>SUM(D31:D36)</f>
        <v>0</v>
      </c>
      <c r="E37" s="345">
        <f>SUM(E31:E36)</f>
        <v>0</v>
      </c>
      <c r="F37" s="353"/>
      <c r="G37" s="354"/>
      <c r="H37" s="355"/>
      <c r="I37" s="71"/>
      <c r="J37" s="6"/>
      <c r="K37" s="6"/>
      <c r="L37" s="6"/>
      <c r="M37" s="6"/>
      <c r="N37" s="6"/>
      <c r="O37" s="6"/>
      <c r="P37" s="6"/>
      <c r="Q37" s="6"/>
      <c r="R37" s="6"/>
      <c r="S37" s="6"/>
    </row>
    <row r="38" spans="2:19" x14ac:dyDescent="0.25">
      <c r="B38" s="188"/>
      <c r="C38" s="129"/>
      <c r="D38" s="130"/>
      <c r="E38" s="130"/>
      <c r="F38" s="131"/>
      <c r="G38" s="132"/>
      <c r="H38" s="133"/>
      <c r="I38" s="73"/>
      <c r="J38" s="1"/>
      <c r="K38" s="1"/>
      <c r="L38" s="1"/>
      <c r="M38" s="1"/>
      <c r="N38" s="1"/>
      <c r="O38" s="1"/>
      <c r="P38" s="1"/>
      <c r="Q38" s="1"/>
      <c r="R38" s="1"/>
      <c r="S38" s="1"/>
    </row>
    <row r="39" spans="2:19" s="54" customFormat="1" ht="15.5" x14ac:dyDescent="0.35">
      <c r="B39" s="349" t="s">
        <v>130</v>
      </c>
      <c r="C39" s="343"/>
      <c r="D39" s="350"/>
      <c r="E39" s="350"/>
      <c r="F39" s="346"/>
      <c r="G39" s="347"/>
      <c r="H39" s="348"/>
      <c r="I39" s="68"/>
      <c r="J39" s="170"/>
      <c r="K39" s="170"/>
      <c r="L39" s="170"/>
      <c r="M39" s="170"/>
      <c r="N39" s="170"/>
      <c r="O39" s="170"/>
      <c r="P39" s="170"/>
      <c r="Q39" s="170"/>
      <c r="R39" s="170"/>
      <c r="S39" s="170"/>
    </row>
    <row r="40" spans="2:19" s="70" customFormat="1" ht="15.5" x14ac:dyDescent="0.35">
      <c r="B40" s="196"/>
      <c r="C40" s="191"/>
      <c r="D40" s="192"/>
      <c r="E40" s="192"/>
      <c r="F40" s="193"/>
      <c r="G40" s="194"/>
      <c r="H40" s="195"/>
      <c r="I40" s="71"/>
      <c r="J40" s="6"/>
      <c r="K40" s="6"/>
      <c r="L40" s="6"/>
      <c r="M40" s="6"/>
      <c r="N40" s="6"/>
      <c r="O40" s="6"/>
      <c r="P40" s="6"/>
      <c r="Q40" s="6"/>
      <c r="R40" s="6"/>
      <c r="S40" s="6"/>
    </row>
    <row r="41" spans="2:19" s="70" customFormat="1" ht="15.5" x14ac:dyDescent="0.35">
      <c r="B41" s="196"/>
      <c r="C41" s="191"/>
      <c r="D41" s="192"/>
      <c r="E41" s="192"/>
      <c r="F41" s="193"/>
      <c r="G41" s="194"/>
      <c r="H41" s="195"/>
      <c r="I41" s="71"/>
      <c r="J41" s="6"/>
      <c r="K41" s="6"/>
      <c r="L41" s="6"/>
      <c r="M41" s="6"/>
      <c r="N41" s="6"/>
      <c r="O41" s="6"/>
      <c r="P41" s="6"/>
      <c r="Q41" s="6"/>
      <c r="R41" s="6"/>
      <c r="S41" s="6"/>
    </row>
    <row r="42" spans="2:19" s="70" customFormat="1" ht="15.5" x14ac:dyDescent="0.35">
      <c r="B42" s="196"/>
      <c r="C42" s="191"/>
      <c r="D42" s="192"/>
      <c r="E42" s="192"/>
      <c r="F42" s="193"/>
      <c r="G42" s="194"/>
      <c r="H42" s="195"/>
      <c r="I42" s="71"/>
      <c r="J42" s="6"/>
      <c r="K42" s="6"/>
      <c r="L42" s="6"/>
      <c r="M42" s="6"/>
      <c r="N42" s="6"/>
      <c r="O42" s="6"/>
      <c r="P42" s="6"/>
      <c r="Q42" s="6"/>
      <c r="R42" s="6"/>
      <c r="S42" s="6"/>
    </row>
    <row r="43" spans="2:19" s="70" customFormat="1" ht="16" thickBot="1" x14ac:dyDescent="0.4">
      <c r="B43" s="196"/>
      <c r="C43" s="191"/>
      <c r="D43" s="192"/>
      <c r="E43" s="192"/>
      <c r="F43" s="193"/>
      <c r="G43" s="194"/>
      <c r="H43" s="195"/>
      <c r="I43" s="71"/>
      <c r="J43" s="6"/>
      <c r="K43" s="6"/>
      <c r="L43" s="6"/>
      <c r="M43" s="6"/>
      <c r="N43" s="6"/>
      <c r="O43" s="6"/>
      <c r="P43" s="6"/>
      <c r="Q43" s="6"/>
      <c r="R43" s="6"/>
      <c r="S43" s="6"/>
    </row>
    <row r="44" spans="2:19" s="70" customFormat="1" ht="16" thickBot="1" x14ac:dyDescent="0.4">
      <c r="B44" s="351" t="s">
        <v>131</v>
      </c>
      <c r="C44" s="352"/>
      <c r="D44" s="344">
        <f>SUM(D40:D43)</f>
        <v>0</v>
      </c>
      <c r="E44" s="345">
        <f>SUM(E40:E43)</f>
        <v>0</v>
      </c>
      <c r="F44" s="353"/>
      <c r="G44" s="354"/>
      <c r="H44" s="355"/>
      <c r="I44" s="71"/>
      <c r="J44" s="6"/>
      <c r="K44" s="6"/>
      <c r="L44" s="6"/>
      <c r="M44" s="6"/>
      <c r="N44" s="6"/>
      <c r="O44" s="6"/>
      <c r="P44" s="6"/>
      <c r="Q44" s="6"/>
      <c r="R44" s="6"/>
      <c r="S44" s="6"/>
    </row>
    <row r="45" spans="2:19" s="70" customFormat="1" ht="15.5" x14ac:dyDescent="0.35">
      <c r="B45" s="189"/>
      <c r="C45" s="134"/>
      <c r="D45" s="135"/>
      <c r="E45" s="135"/>
      <c r="F45" s="136"/>
      <c r="G45" s="137"/>
      <c r="H45" s="138"/>
      <c r="I45" s="71"/>
      <c r="J45" s="6"/>
      <c r="K45" s="6"/>
      <c r="L45" s="6"/>
      <c r="M45" s="6"/>
      <c r="N45" s="6"/>
      <c r="O45" s="6"/>
      <c r="P45" s="6"/>
      <c r="Q45" s="6"/>
      <c r="R45" s="6"/>
      <c r="S45" s="6"/>
    </row>
    <row r="46" spans="2:19" s="54" customFormat="1" ht="15.5" x14ac:dyDescent="0.35">
      <c r="B46" s="349" t="s">
        <v>132</v>
      </c>
      <c r="C46" s="343"/>
      <c r="D46" s="350"/>
      <c r="E46" s="350"/>
      <c r="F46" s="346"/>
      <c r="G46" s="347"/>
      <c r="H46" s="348"/>
      <c r="I46" s="68"/>
      <c r="J46" s="170"/>
      <c r="K46" s="170"/>
      <c r="L46" s="170"/>
      <c r="M46" s="170"/>
      <c r="N46" s="170"/>
      <c r="O46" s="170"/>
      <c r="P46" s="170"/>
      <c r="Q46" s="170"/>
      <c r="R46" s="170"/>
      <c r="S46" s="170"/>
    </row>
    <row r="47" spans="2:19" s="70" customFormat="1" ht="15.5" x14ac:dyDescent="0.35">
      <c r="B47" s="196"/>
      <c r="C47" s="191"/>
      <c r="D47" s="192"/>
      <c r="E47" s="192"/>
      <c r="F47" s="193"/>
      <c r="G47" s="194"/>
      <c r="H47" s="195"/>
      <c r="I47" s="71"/>
      <c r="J47" s="6"/>
      <c r="K47" s="6"/>
      <c r="L47" s="6"/>
      <c r="M47" s="6"/>
      <c r="N47" s="6"/>
      <c r="O47" s="6"/>
      <c r="P47" s="6"/>
      <c r="Q47" s="6"/>
      <c r="R47" s="6"/>
      <c r="S47" s="6"/>
    </row>
    <row r="48" spans="2:19" s="70" customFormat="1" ht="15.5" x14ac:dyDescent="0.35">
      <c r="B48" s="196"/>
      <c r="C48" s="191"/>
      <c r="D48" s="192"/>
      <c r="E48" s="192"/>
      <c r="F48" s="193"/>
      <c r="G48" s="194"/>
      <c r="H48" s="195"/>
      <c r="I48" s="71"/>
      <c r="J48" s="6"/>
      <c r="K48" s="6"/>
      <c r="L48" s="6"/>
      <c r="M48" s="6"/>
      <c r="N48" s="6"/>
      <c r="O48" s="6"/>
      <c r="P48" s="6"/>
      <c r="Q48" s="6"/>
      <c r="R48" s="6"/>
      <c r="S48" s="6"/>
    </row>
    <row r="49" spans="1:19" s="70" customFormat="1" ht="15.5" x14ac:dyDescent="0.35">
      <c r="B49" s="196"/>
      <c r="C49" s="191"/>
      <c r="D49" s="192"/>
      <c r="E49" s="192"/>
      <c r="F49" s="193"/>
      <c r="G49" s="194"/>
      <c r="H49" s="195"/>
      <c r="I49" s="71"/>
      <c r="J49" s="6"/>
      <c r="K49" s="6"/>
      <c r="L49" s="6"/>
      <c r="M49" s="6"/>
      <c r="N49" s="6"/>
      <c r="O49" s="6"/>
      <c r="P49" s="6"/>
      <c r="Q49" s="6"/>
      <c r="R49" s="6"/>
      <c r="S49" s="6"/>
    </row>
    <row r="50" spans="1:19" s="70" customFormat="1" ht="15.5" x14ac:dyDescent="0.35">
      <c r="B50" s="196"/>
      <c r="C50" s="191"/>
      <c r="D50" s="192"/>
      <c r="E50" s="192"/>
      <c r="F50" s="193"/>
      <c r="G50" s="194"/>
      <c r="H50" s="195"/>
      <c r="I50" s="71"/>
      <c r="J50" s="6"/>
      <c r="K50" s="6"/>
      <c r="L50" s="6"/>
      <c r="M50" s="6"/>
      <c r="N50" s="6"/>
      <c r="O50" s="6"/>
      <c r="P50" s="6"/>
      <c r="Q50" s="6"/>
      <c r="R50" s="6"/>
      <c r="S50" s="6"/>
    </row>
    <row r="51" spans="1:19" s="70" customFormat="1" ht="15.5" x14ac:dyDescent="0.35">
      <c r="B51" s="196"/>
      <c r="C51" s="191"/>
      <c r="D51" s="192"/>
      <c r="E51" s="192"/>
      <c r="F51" s="193"/>
      <c r="G51" s="194"/>
      <c r="H51" s="195"/>
      <c r="I51" s="71"/>
      <c r="J51" s="6"/>
      <c r="K51" s="6"/>
      <c r="L51" s="6"/>
      <c r="M51" s="6"/>
      <c r="N51" s="6"/>
      <c r="O51" s="6"/>
      <c r="P51" s="6"/>
      <c r="Q51" s="6"/>
      <c r="R51" s="6"/>
      <c r="S51" s="6"/>
    </row>
    <row r="52" spans="1:19" s="70" customFormat="1" ht="16" thickBot="1" x14ac:dyDescent="0.4">
      <c r="B52" s="196"/>
      <c r="C52" s="191"/>
      <c r="D52" s="192"/>
      <c r="E52" s="192"/>
      <c r="F52" s="193"/>
      <c r="G52" s="194"/>
      <c r="H52" s="195"/>
      <c r="I52" s="71"/>
      <c r="J52" s="6"/>
      <c r="K52" s="6"/>
      <c r="L52" s="6"/>
      <c r="M52" s="6"/>
      <c r="N52" s="6"/>
      <c r="O52" s="6"/>
      <c r="P52" s="6"/>
      <c r="Q52" s="6"/>
      <c r="R52" s="6"/>
      <c r="S52" s="6"/>
    </row>
    <row r="53" spans="1:19" s="70" customFormat="1" ht="16" thickBot="1" x14ac:dyDescent="0.4">
      <c r="B53" s="351" t="s">
        <v>133</v>
      </c>
      <c r="C53" s="352"/>
      <c r="D53" s="344">
        <f>SUM(D47:D52)</f>
        <v>0</v>
      </c>
      <c r="E53" s="345">
        <f>SUM(E47:E52)</f>
        <v>0</v>
      </c>
      <c r="F53" s="353"/>
      <c r="G53" s="354"/>
      <c r="H53" s="355"/>
      <c r="I53" s="71"/>
      <c r="J53" s="6"/>
      <c r="K53" s="6"/>
      <c r="L53" s="6"/>
      <c r="M53" s="6"/>
      <c r="N53" s="6"/>
      <c r="O53" s="6"/>
      <c r="P53" s="6"/>
      <c r="Q53" s="6"/>
      <c r="R53" s="6"/>
      <c r="S53" s="6"/>
    </row>
    <row r="54" spans="1:19" x14ac:dyDescent="0.25">
      <c r="B54" s="96"/>
      <c r="C54" s="125"/>
      <c r="D54" s="139"/>
      <c r="E54" s="139"/>
      <c r="F54" s="140"/>
      <c r="G54" s="132"/>
      <c r="H54" s="148"/>
    </row>
    <row r="55" spans="1:19" x14ac:dyDescent="0.25">
      <c r="B55" s="382" t="s">
        <v>283</v>
      </c>
      <c r="C55" s="378"/>
      <c r="D55" s="378"/>
      <c r="E55" s="378"/>
      <c r="F55" s="378"/>
      <c r="G55" s="378"/>
      <c r="H55" s="378"/>
      <c r="I55" s="113"/>
    </row>
    <row r="56" spans="1:19" x14ac:dyDescent="0.25">
      <c r="B56" s="96"/>
      <c r="C56" s="125"/>
      <c r="D56" s="139"/>
      <c r="E56" s="139"/>
      <c r="F56" s="140"/>
      <c r="G56" s="132"/>
      <c r="H56" s="148"/>
    </row>
    <row r="57" spans="1:19" x14ac:dyDescent="0.25">
      <c r="B57" s="96"/>
      <c r="C57" s="125"/>
      <c r="D57" s="139"/>
      <c r="E57" s="139"/>
      <c r="F57" s="140"/>
      <c r="G57" s="132"/>
      <c r="H57" s="148"/>
    </row>
    <row r="58" spans="1:19" x14ac:dyDescent="0.25">
      <c r="A58" s="437" t="s">
        <v>295</v>
      </c>
      <c r="B58" s="96"/>
      <c r="C58" s="125"/>
      <c r="D58" s="139"/>
      <c r="E58" s="139"/>
      <c r="F58" s="140"/>
      <c r="G58" s="132"/>
      <c r="H58" s="148"/>
    </row>
    <row r="59" spans="1:19" x14ac:dyDescent="0.25">
      <c r="B59" s="96"/>
      <c r="C59" s="125"/>
      <c r="D59" s="139"/>
      <c r="E59" s="139"/>
      <c r="F59" s="140"/>
      <c r="G59" s="132"/>
      <c r="H59" s="148"/>
    </row>
    <row r="60" spans="1:19" x14ac:dyDescent="0.25">
      <c r="B60" s="96"/>
      <c r="C60" s="125"/>
      <c r="D60" s="139"/>
      <c r="E60" s="139"/>
      <c r="F60" s="140"/>
      <c r="G60" s="132"/>
      <c r="H60" s="148"/>
    </row>
    <row r="61" spans="1:19" x14ac:dyDescent="0.25">
      <c r="B61" s="96"/>
      <c r="C61" s="125"/>
      <c r="D61" s="139"/>
      <c r="E61" s="139"/>
      <c r="F61" s="140"/>
      <c r="G61" s="132"/>
      <c r="H61" s="148"/>
    </row>
    <row r="62" spans="1:19" x14ac:dyDescent="0.25">
      <c r="B62" s="96"/>
      <c r="C62" s="125"/>
      <c r="D62" s="139"/>
      <c r="E62" s="139"/>
      <c r="F62" s="140"/>
      <c r="G62" s="132"/>
      <c r="H62" s="148"/>
    </row>
    <row r="63" spans="1:19" x14ac:dyDescent="0.25">
      <c r="B63" s="96"/>
      <c r="C63" s="125"/>
      <c r="D63" s="139"/>
      <c r="E63" s="139"/>
      <c r="F63" s="140"/>
      <c r="G63" s="132"/>
      <c r="H63" s="148"/>
    </row>
    <row r="64" spans="1:19" x14ac:dyDescent="0.25">
      <c r="B64" s="96"/>
      <c r="C64" s="125"/>
      <c r="D64" s="139"/>
      <c r="E64" s="139"/>
      <c r="F64" s="140"/>
      <c r="G64" s="132"/>
      <c r="H64" s="148"/>
    </row>
    <row r="65" spans="2:8" x14ac:dyDescent="0.25">
      <c r="B65" s="96"/>
      <c r="C65" s="125"/>
      <c r="D65" s="139"/>
      <c r="E65" s="139"/>
      <c r="F65" s="140"/>
      <c r="G65" s="132"/>
      <c r="H65" s="148"/>
    </row>
    <row r="66" spans="2:8" x14ac:dyDescent="0.25">
      <c r="B66" s="96"/>
      <c r="C66" s="125"/>
      <c r="D66" s="139"/>
      <c r="E66" s="139"/>
      <c r="F66" s="140"/>
      <c r="G66" s="132"/>
      <c r="H66" s="148"/>
    </row>
    <row r="67" spans="2:8" x14ac:dyDescent="0.25">
      <c r="B67" s="96"/>
      <c r="C67" s="125"/>
      <c r="D67" s="139"/>
      <c r="E67" s="139"/>
      <c r="F67" s="140"/>
      <c r="G67" s="132"/>
      <c r="H67" s="148"/>
    </row>
    <row r="68" spans="2:8" x14ac:dyDescent="0.25">
      <c r="B68" s="96"/>
      <c r="C68" s="125"/>
      <c r="D68" s="139"/>
      <c r="E68" s="139"/>
      <c r="F68" s="140"/>
      <c r="G68" s="132"/>
      <c r="H68" s="148"/>
    </row>
    <row r="69" spans="2:8" x14ac:dyDescent="0.25">
      <c r="G69" s="143"/>
    </row>
  </sheetData>
  <sheetProtection algorithmName="SHA-512" hashValue="Y9CBjMnKUXXalwIQKgTwYVSCPijiInqlV+oDsh5zHB+Wmvk+i90p96Z6/boEbPCcEnA8VUCuRsKQRycEFAR9Rw==" saltValue="g5HIYc6zpWzArwyr7zhvBQ==" spinCount="100000" sheet="1" selectLockedCells="1"/>
  <mergeCells count="3">
    <mergeCell ref="B3:H3"/>
    <mergeCell ref="A2:H2"/>
    <mergeCell ref="C4:H4"/>
  </mergeCells>
  <phoneticPr fontId="3" type="noConversion"/>
  <pageMargins left="0.75" right="0.75" top="1" bottom="1" header="0.5" footer="0.5"/>
  <pageSetup scale="7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8.1796875" customWidth="1"/>
    <col min="2" max="2" width="18.7265625" style="200" customWidth="1"/>
    <col min="3" max="3" width="18.453125" style="1" customWidth="1"/>
    <col min="4" max="4" width="13.26953125" style="199" customWidth="1"/>
    <col min="5" max="5" width="19.453125" style="2" customWidth="1"/>
    <col min="6" max="6" width="12.453125" style="2" bestFit="1" customWidth="1"/>
    <col min="7" max="7" width="12.1796875" style="142" bestFit="1" customWidth="1"/>
    <col min="8" max="8" width="9.26953125" style="144" bestFit="1" customWidth="1"/>
    <col min="9" max="14" width="11.7265625" customWidth="1"/>
  </cols>
  <sheetData>
    <row r="1" spans="1:14" ht="54" customHeight="1" x14ac:dyDescent="0.25"/>
    <row r="2" spans="1:14" ht="49.15" customHeight="1" x14ac:dyDescent="0.45">
      <c r="A2" s="619"/>
      <c r="B2" s="663"/>
      <c r="C2" s="663"/>
      <c r="D2" s="663"/>
      <c r="E2" s="663"/>
      <c r="F2" s="663"/>
      <c r="G2" s="663"/>
      <c r="H2" s="242"/>
      <c r="I2" s="242"/>
      <c r="J2" s="242"/>
      <c r="K2" s="242"/>
      <c r="L2" s="242"/>
    </row>
    <row r="3" spans="1:14" s="184" customFormat="1" ht="20" x14ac:dyDescent="0.4">
      <c r="B3" s="676" t="s">
        <v>134</v>
      </c>
      <c r="C3" s="677"/>
      <c r="D3" s="677"/>
      <c r="E3" s="677"/>
      <c r="F3" s="677"/>
      <c r="G3" s="678"/>
      <c r="H3" s="202"/>
      <c r="N3" s="185"/>
    </row>
    <row r="4" spans="1:14" s="54" customFormat="1" ht="15.5" x14ac:dyDescent="0.35">
      <c r="B4" s="246"/>
      <c r="C4" s="247"/>
      <c r="D4" s="247"/>
      <c r="E4" s="247"/>
      <c r="F4" s="247"/>
      <c r="G4" s="248"/>
      <c r="H4" s="205"/>
      <c r="I4" s="186"/>
      <c r="J4" s="186"/>
      <c r="K4" s="186"/>
      <c r="L4" s="186"/>
      <c r="M4" s="186"/>
      <c r="N4" s="186"/>
    </row>
    <row r="5" spans="1:14" s="54" customFormat="1" ht="15.4" customHeight="1" x14ac:dyDescent="0.35">
      <c r="B5" s="364" t="s">
        <v>135</v>
      </c>
      <c r="C5" s="682"/>
      <c r="D5" s="683"/>
      <c r="E5" s="364" t="s">
        <v>240</v>
      </c>
      <c r="F5" s="684"/>
      <c r="G5" s="684"/>
      <c r="H5" s="205"/>
      <c r="I5" s="186"/>
      <c r="J5" s="186"/>
      <c r="K5" s="186"/>
      <c r="L5" s="186"/>
      <c r="M5" s="186"/>
      <c r="N5" s="186"/>
    </row>
    <row r="6" spans="1:14" s="171" customFormat="1" ht="31" x14ac:dyDescent="0.3">
      <c r="B6" s="365" t="s">
        <v>136</v>
      </c>
      <c r="C6" s="679"/>
      <c r="D6" s="680"/>
      <c r="E6" s="680"/>
      <c r="F6" s="680"/>
      <c r="G6" s="681"/>
      <c r="H6" s="207"/>
    </row>
    <row r="7" spans="1:14" s="103" customFormat="1" ht="15.5" x14ac:dyDescent="0.35">
      <c r="B7" s="364" t="s">
        <v>137</v>
      </c>
      <c r="C7" s="667"/>
      <c r="D7" s="667"/>
      <c r="E7" s="368" t="s">
        <v>138</v>
      </c>
      <c r="F7" s="674"/>
      <c r="G7" s="675"/>
      <c r="H7" s="207"/>
      <c r="I7" s="171"/>
      <c r="J7" s="171"/>
      <c r="K7" s="171"/>
      <c r="L7" s="171"/>
      <c r="M7" s="171"/>
      <c r="N7" s="171"/>
    </row>
    <row r="8" spans="1:14" s="103" customFormat="1" ht="31" x14ac:dyDescent="0.35">
      <c r="B8" s="366" t="s">
        <v>237</v>
      </c>
      <c r="C8" s="672"/>
      <c r="D8" s="673"/>
      <c r="E8" s="364" t="s">
        <v>242</v>
      </c>
      <c r="F8" s="668"/>
      <c r="G8" s="669"/>
      <c r="H8" s="207"/>
      <c r="I8" s="171"/>
      <c r="J8" s="171"/>
      <c r="K8" s="171"/>
      <c r="L8" s="171"/>
      <c r="M8" s="171"/>
      <c r="N8" s="171"/>
    </row>
    <row r="9" spans="1:14" s="198" customFormat="1" ht="31" x14ac:dyDescent="0.35">
      <c r="B9" s="367" t="s">
        <v>139</v>
      </c>
      <c r="C9" s="369" t="s">
        <v>238</v>
      </c>
      <c r="D9" s="370" t="s">
        <v>140</v>
      </c>
      <c r="E9" s="369" t="s">
        <v>141</v>
      </c>
      <c r="F9" s="670"/>
      <c r="G9" s="671"/>
      <c r="H9" s="212"/>
      <c r="I9" s="213"/>
      <c r="J9" s="213"/>
      <c r="K9" s="213"/>
      <c r="L9" s="213"/>
      <c r="M9" s="213"/>
      <c r="N9" s="213"/>
    </row>
    <row r="10" spans="1:14" s="70" customFormat="1" ht="15.5" x14ac:dyDescent="0.35">
      <c r="B10" s="438"/>
      <c r="C10" s="218">
        <f>$F$8</f>
        <v>0</v>
      </c>
      <c r="D10" s="222">
        <f>$C$8-1</f>
        <v>-1</v>
      </c>
      <c r="E10" s="219">
        <f>$C7+(($C7*$F$7)/12)-$C10</f>
        <v>0</v>
      </c>
      <c r="F10" s="162"/>
      <c r="G10" s="214"/>
      <c r="H10" s="209"/>
      <c r="I10" s="6"/>
      <c r="J10" s="6"/>
      <c r="K10" s="6"/>
      <c r="L10" s="6"/>
      <c r="M10" s="6"/>
      <c r="N10" s="6"/>
    </row>
    <row r="11" spans="1:14" s="70" customFormat="1" ht="15.5" x14ac:dyDescent="0.35">
      <c r="B11" s="438"/>
      <c r="C11" s="220">
        <f t="shared" ref="C11:C74" si="0">IF(($E10&gt;$F$8),$F$8,($E10+($E10*$F$7)/12))</f>
        <v>0</v>
      </c>
      <c r="D11" s="223">
        <f t="shared" ref="D11:D42" si="1">IF(($E10&gt;0),$D10-1,0)</f>
        <v>0</v>
      </c>
      <c r="E11" s="216">
        <f t="shared" ref="E11:E74" si="2">$E10+(($E10*$F$7)/12)-$C11</f>
        <v>0</v>
      </c>
      <c r="F11" s="162"/>
      <c r="G11" s="214"/>
      <c r="H11" s="209"/>
      <c r="I11" s="6"/>
      <c r="J11" s="6"/>
      <c r="K11" s="6"/>
      <c r="L11" s="6"/>
      <c r="M11" s="6"/>
      <c r="N11" s="6"/>
    </row>
    <row r="12" spans="1:14" s="70" customFormat="1" ht="15.5" x14ac:dyDescent="0.35">
      <c r="B12" s="438"/>
      <c r="C12" s="220">
        <f t="shared" si="0"/>
        <v>0</v>
      </c>
      <c r="D12" s="223">
        <f t="shared" si="1"/>
        <v>0</v>
      </c>
      <c r="E12" s="216">
        <f t="shared" si="2"/>
        <v>0</v>
      </c>
      <c r="F12" s="162"/>
      <c r="G12" s="214"/>
      <c r="H12" s="209"/>
      <c r="I12" s="6"/>
      <c r="J12" s="6"/>
      <c r="K12" s="6"/>
      <c r="L12" s="6"/>
      <c r="M12" s="6"/>
      <c r="N12" s="6"/>
    </row>
    <row r="13" spans="1:14" s="70" customFormat="1" ht="15.5" x14ac:dyDescent="0.35">
      <c r="B13" s="438"/>
      <c r="C13" s="220">
        <f t="shared" si="0"/>
        <v>0</v>
      </c>
      <c r="D13" s="223">
        <f t="shared" si="1"/>
        <v>0</v>
      </c>
      <c r="E13" s="216">
        <f t="shared" si="2"/>
        <v>0</v>
      </c>
      <c r="F13" s="162"/>
      <c r="G13" s="214"/>
      <c r="H13" s="209"/>
      <c r="I13" s="6"/>
      <c r="J13" s="6"/>
      <c r="K13" s="6"/>
      <c r="L13" s="6"/>
      <c r="M13" s="6"/>
      <c r="N13" s="6"/>
    </row>
    <row r="14" spans="1:14" s="70" customFormat="1" ht="15.5" x14ac:dyDescent="0.35">
      <c r="B14" s="438"/>
      <c r="C14" s="220">
        <f t="shared" si="0"/>
        <v>0</v>
      </c>
      <c r="D14" s="223">
        <f t="shared" si="1"/>
        <v>0</v>
      </c>
      <c r="E14" s="216">
        <f t="shared" si="2"/>
        <v>0</v>
      </c>
      <c r="F14" s="162"/>
      <c r="G14" s="214"/>
      <c r="H14" s="209"/>
      <c r="I14" s="6"/>
      <c r="J14" s="6"/>
      <c r="K14" s="6"/>
      <c r="L14" s="6"/>
      <c r="M14" s="6"/>
      <c r="N14" s="6"/>
    </row>
    <row r="15" spans="1:14" s="70" customFormat="1" ht="15.5" x14ac:dyDescent="0.35">
      <c r="B15" s="438"/>
      <c r="C15" s="220">
        <f t="shared" si="0"/>
        <v>0</v>
      </c>
      <c r="D15" s="223">
        <f t="shared" si="1"/>
        <v>0</v>
      </c>
      <c r="E15" s="216">
        <f t="shared" si="2"/>
        <v>0</v>
      </c>
      <c r="F15" s="162"/>
      <c r="G15" s="214"/>
      <c r="H15" s="209"/>
      <c r="I15" s="6"/>
      <c r="J15" s="6"/>
      <c r="K15" s="6"/>
      <c r="L15" s="6"/>
      <c r="M15" s="6"/>
      <c r="N15" s="6"/>
    </row>
    <row r="16" spans="1:14" s="70" customFormat="1" ht="15.5" x14ac:dyDescent="0.35">
      <c r="B16" s="438"/>
      <c r="C16" s="220">
        <f t="shared" si="0"/>
        <v>0</v>
      </c>
      <c r="D16" s="223">
        <f t="shared" si="1"/>
        <v>0</v>
      </c>
      <c r="E16" s="216">
        <f t="shared" si="2"/>
        <v>0</v>
      </c>
      <c r="F16" s="162"/>
      <c r="G16" s="214"/>
      <c r="H16" s="209"/>
      <c r="I16" s="6"/>
      <c r="J16" s="6"/>
      <c r="K16" s="6"/>
      <c r="L16" s="6"/>
      <c r="M16" s="6"/>
      <c r="N16" s="6"/>
    </row>
    <row r="17" spans="2:14" s="70" customFormat="1" ht="15.5" x14ac:dyDescent="0.35">
      <c r="B17" s="438"/>
      <c r="C17" s="220">
        <f t="shared" si="0"/>
        <v>0</v>
      </c>
      <c r="D17" s="223">
        <f t="shared" si="1"/>
        <v>0</v>
      </c>
      <c r="E17" s="216">
        <f t="shared" si="2"/>
        <v>0</v>
      </c>
      <c r="F17" s="162"/>
      <c r="G17" s="214"/>
      <c r="H17" s="209"/>
      <c r="I17" s="6"/>
      <c r="J17" s="6"/>
      <c r="K17" s="6"/>
      <c r="L17" s="6"/>
      <c r="M17" s="6"/>
      <c r="N17" s="6"/>
    </row>
    <row r="18" spans="2:14" s="70" customFormat="1" ht="15.5" x14ac:dyDescent="0.35">
      <c r="B18" s="438"/>
      <c r="C18" s="220">
        <f t="shared" si="0"/>
        <v>0</v>
      </c>
      <c r="D18" s="223">
        <f t="shared" si="1"/>
        <v>0</v>
      </c>
      <c r="E18" s="216">
        <f t="shared" si="2"/>
        <v>0</v>
      </c>
      <c r="F18" s="162"/>
      <c r="G18" s="214"/>
      <c r="H18" s="209"/>
      <c r="I18" s="6"/>
      <c r="J18" s="6"/>
      <c r="K18" s="6"/>
      <c r="L18" s="6"/>
      <c r="M18" s="6"/>
      <c r="N18" s="6"/>
    </row>
    <row r="19" spans="2:14" s="70" customFormat="1" ht="15.5" x14ac:dyDescent="0.35">
      <c r="B19" s="438"/>
      <c r="C19" s="220">
        <f t="shared" si="0"/>
        <v>0</v>
      </c>
      <c r="D19" s="223">
        <f t="shared" si="1"/>
        <v>0</v>
      </c>
      <c r="E19" s="216">
        <f t="shared" si="2"/>
        <v>0</v>
      </c>
      <c r="F19" s="162"/>
      <c r="G19" s="214"/>
      <c r="H19" s="209"/>
      <c r="I19" s="6"/>
      <c r="J19" s="6"/>
      <c r="K19" s="6"/>
      <c r="L19" s="6"/>
      <c r="M19" s="6"/>
      <c r="N19" s="6"/>
    </row>
    <row r="20" spans="2:14" s="70" customFormat="1" ht="15.5" x14ac:dyDescent="0.35">
      <c r="B20" s="438"/>
      <c r="C20" s="220">
        <f t="shared" si="0"/>
        <v>0</v>
      </c>
      <c r="D20" s="223">
        <f t="shared" si="1"/>
        <v>0</v>
      </c>
      <c r="E20" s="216">
        <f t="shared" si="2"/>
        <v>0</v>
      </c>
      <c r="F20" s="162"/>
      <c r="G20" s="214"/>
      <c r="H20" s="209"/>
      <c r="I20" s="6"/>
      <c r="J20" s="6"/>
      <c r="K20" s="6"/>
      <c r="L20" s="6"/>
      <c r="M20" s="6"/>
      <c r="N20" s="6"/>
    </row>
    <row r="21" spans="2:14" s="70" customFormat="1" ht="15.5" x14ac:dyDescent="0.35">
      <c r="B21" s="438"/>
      <c r="C21" s="220">
        <f t="shared" si="0"/>
        <v>0</v>
      </c>
      <c r="D21" s="223">
        <f t="shared" si="1"/>
        <v>0</v>
      </c>
      <c r="E21" s="216">
        <f t="shared" si="2"/>
        <v>0</v>
      </c>
      <c r="F21" s="162"/>
      <c r="G21" s="214"/>
      <c r="H21" s="209"/>
      <c r="I21" s="6"/>
      <c r="J21" s="6"/>
      <c r="K21" s="6"/>
      <c r="L21" s="6"/>
      <c r="M21" s="6"/>
      <c r="N21" s="6"/>
    </row>
    <row r="22" spans="2:14" s="70" customFormat="1" ht="15.5" x14ac:dyDescent="0.35">
      <c r="B22" s="438"/>
      <c r="C22" s="220">
        <f t="shared" si="0"/>
        <v>0</v>
      </c>
      <c r="D22" s="223">
        <f t="shared" si="1"/>
        <v>0</v>
      </c>
      <c r="E22" s="216">
        <f t="shared" si="2"/>
        <v>0</v>
      </c>
      <c r="F22" s="162"/>
      <c r="G22" s="214"/>
      <c r="H22" s="209"/>
      <c r="I22" s="6"/>
      <c r="J22" s="6"/>
      <c r="K22" s="6"/>
      <c r="L22" s="6"/>
      <c r="M22" s="6"/>
      <c r="N22" s="6"/>
    </row>
    <row r="23" spans="2:14" s="70" customFormat="1" ht="15.5" x14ac:dyDescent="0.35">
      <c r="B23" s="438"/>
      <c r="C23" s="220">
        <f t="shared" si="0"/>
        <v>0</v>
      </c>
      <c r="D23" s="223">
        <f t="shared" si="1"/>
        <v>0</v>
      </c>
      <c r="E23" s="216">
        <f t="shared" si="2"/>
        <v>0</v>
      </c>
      <c r="F23" s="162"/>
      <c r="G23" s="214"/>
      <c r="H23" s="209"/>
      <c r="I23" s="6"/>
      <c r="J23" s="6"/>
      <c r="K23" s="6"/>
      <c r="L23" s="6"/>
      <c r="M23" s="6"/>
      <c r="N23" s="6"/>
    </row>
    <row r="24" spans="2:14" s="70" customFormat="1" ht="15.5" x14ac:dyDescent="0.35">
      <c r="B24" s="438"/>
      <c r="C24" s="220">
        <f t="shared" si="0"/>
        <v>0</v>
      </c>
      <c r="D24" s="223">
        <f t="shared" si="1"/>
        <v>0</v>
      </c>
      <c r="E24" s="216">
        <f t="shared" si="2"/>
        <v>0</v>
      </c>
      <c r="F24" s="162"/>
      <c r="G24" s="214"/>
      <c r="H24" s="209"/>
      <c r="I24" s="6"/>
      <c r="J24" s="6"/>
      <c r="K24" s="6"/>
      <c r="L24" s="6"/>
      <c r="M24" s="6"/>
      <c r="N24" s="6"/>
    </row>
    <row r="25" spans="2:14" s="70" customFormat="1" ht="15.5" x14ac:dyDescent="0.35">
      <c r="B25" s="438"/>
      <c r="C25" s="220">
        <f t="shared" si="0"/>
        <v>0</v>
      </c>
      <c r="D25" s="223">
        <f t="shared" si="1"/>
        <v>0</v>
      </c>
      <c r="E25" s="216">
        <f t="shared" si="2"/>
        <v>0</v>
      </c>
      <c r="F25" s="162"/>
      <c r="G25" s="214"/>
      <c r="H25" s="209"/>
      <c r="I25" s="6"/>
      <c r="J25" s="6"/>
      <c r="K25" s="6"/>
      <c r="L25" s="6"/>
      <c r="M25" s="6"/>
      <c r="N25" s="6"/>
    </row>
    <row r="26" spans="2:14" s="70" customFormat="1" ht="15.5" x14ac:dyDescent="0.35">
      <c r="B26" s="438"/>
      <c r="C26" s="220">
        <f t="shared" si="0"/>
        <v>0</v>
      </c>
      <c r="D26" s="223">
        <f t="shared" si="1"/>
        <v>0</v>
      </c>
      <c r="E26" s="216">
        <f t="shared" si="2"/>
        <v>0</v>
      </c>
      <c r="F26" s="162"/>
      <c r="G26" s="214"/>
      <c r="H26" s="209"/>
      <c r="I26" s="6"/>
      <c r="J26" s="6"/>
      <c r="K26" s="6"/>
      <c r="L26" s="6"/>
      <c r="M26" s="6"/>
      <c r="N26" s="6"/>
    </row>
    <row r="27" spans="2:14" s="70" customFormat="1" ht="15.5" x14ac:dyDescent="0.35">
      <c r="B27" s="438"/>
      <c r="C27" s="220">
        <f t="shared" si="0"/>
        <v>0</v>
      </c>
      <c r="D27" s="223">
        <f t="shared" si="1"/>
        <v>0</v>
      </c>
      <c r="E27" s="216">
        <f t="shared" si="2"/>
        <v>0</v>
      </c>
      <c r="F27" s="162"/>
      <c r="G27" s="214"/>
      <c r="H27" s="209"/>
      <c r="I27" s="6"/>
      <c r="J27" s="6"/>
      <c r="K27" s="6"/>
      <c r="L27" s="6"/>
      <c r="M27" s="6"/>
      <c r="N27" s="6"/>
    </row>
    <row r="28" spans="2:14" s="70" customFormat="1" ht="15.5" x14ac:dyDescent="0.35">
      <c r="B28" s="438"/>
      <c r="C28" s="220">
        <f t="shared" si="0"/>
        <v>0</v>
      </c>
      <c r="D28" s="223">
        <f t="shared" si="1"/>
        <v>0</v>
      </c>
      <c r="E28" s="216">
        <f t="shared" si="2"/>
        <v>0</v>
      </c>
      <c r="F28" s="162"/>
      <c r="G28" s="214"/>
      <c r="H28" s="209"/>
      <c r="I28" s="6"/>
      <c r="J28" s="6"/>
      <c r="K28" s="6"/>
      <c r="L28" s="6"/>
      <c r="M28" s="6"/>
      <c r="N28" s="6"/>
    </row>
    <row r="29" spans="2:14" s="70" customFormat="1" ht="15.5" x14ac:dyDescent="0.35">
      <c r="B29" s="438"/>
      <c r="C29" s="220">
        <f t="shared" si="0"/>
        <v>0</v>
      </c>
      <c r="D29" s="223">
        <f t="shared" si="1"/>
        <v>0</v>
      </c>
      <c r="E29" s="216">
        <f t="shared" si="2"/>
        <v>0</v>
      </c>
      <c r="F29" s="162"/>
      <c r="G29" s="214"/>
      <c r="H29" s="209"/>
      <c r="I29" s="6"/>
      <c r="J29" s="6"/>
      <c r="K29" s="6"/>
      <c r="L29" s="6"/>
      <c r="M29" s="6"/>
      <c r="N29" s="6"/>
    </row>
    <row r="30" spans="2:14" s="70" customFormat="1" ht="15.5" x14ac:dyDescent="0.35">
      <c r="B30" s="438"/>
      <c r="C30" s="220">
        <f t="shared" si="0"/>
        <v>0</v>
      </c>
      <c r="D30" s="223">
        <f t="shared" si="1"/>
        <v>0</v>
      </c>
      <c r="E30" s="216">
        <f t="shared" si="2"/>
        <v>0</v>
      </c>
      <c r="F30" s="162"/>
      <c r="G30" s="214"/>
      <c r="H30" s="209"/>
      <c r="I30" s="6"/>
      <c r="J30" s="6"/>
      <c r="K30" s="6"/>
      <c r="L30" s="6"/>
      <c r="M30" s="6"/>
      <c r="N30" s="6"/>
    </row>
    <row r="31" spans="2:14" s="70" customFormat="1" ht="15.5" x14ac:dyDescent="0.35">
      <c r="B31" s="438"/>
      <c r="C31" s="220">
        <f t="shared" si="0"/>
        <v>0</v>
      </c>
      <c r="D31" s="223">
        <f t="shared" si="1"/>
        <v>0</v>
      </c>
      <c r="E31" s="216">
        <f t="shared" si="2"/>
        <v>0</v>
      </c>
      <c r="F31" s="162"/>
      <c r="G31" s="214"/>
      <c r="H31" s="209"/>
      <c r="I31" s="6"/>
      <c r="J31" s="6"/>
      <c r="K31" s="6"/>
      <c r="L31" s="6"/>
      <c r="M31" s="6"/>
      <c r="N31" s="6"/>
    </row>
    <row r="32" spans="2:14" s="70" customFormat="1" ht="15.5" x14ac:dyDescent="0.35">
      <c r="B32" s="438"/>
      <c r="C32" s="220">
        <f t="shared" si="0"/>
        <v>0</v>
      </c>
      <c r="D32" s="223">
        <f t="shared" si="1"/>
        <v>0</v>
      </c>
      <c r="E32" s="216">
        <f t="shared" si="2"/>
        <v>0</v>
      </c>
      <c r="F32" s="162"/>
      <c r="G32" s="214"/>
      <c r="H32" s="209"/>
      <c r="I32" s="6"/>
      <c r="J32" s="6"/>
      <c r="K32" s="6"/>
      <c r="L32" s="6"/>
      <c r="M32" s="6"/>
      <c r="N32" s="6"/>
    </row>
    <row r="33" spans="2:14" s="70" customFormat="1" ht="15.5" x14ac:dyDescent="0.35">
      <c r="B33" s="438"/>
      <c r="C33" s="220">
        <f t="shared" si="0"/>
        <v>0</v>
      </c>
      <c r="D33" s="223">
        <f t="shared" si="1"/>
        <v>0</v>
      </c>
      <c r="E33" s="216">
        <f t="shared" si="2"/>
        <v>0</v>
      </c>
      <c r="F33" s="162"/>
      <c r="G33" s="214"/>
      <c r="H33" s="209"/>
      <c r="I33" s="6"/>
      <c r="J33" s="6"/>
      <c r="K33" s="6"/>
      <c r="L33" s="6"/>
      <c r="M33" s="6"/>
      <c r="N33" s="6"/>
    </row>
    <row r="34" spans="2:14" s="70" customFormat="1" ht="15.5" x14ac:dyDescent="0.35">
      <c r="B34" s="438"/>
      <c r="C34" s="220">
        <f t="shared" si="0"/>
        <v>0</v>
      </c>
      <c r="D34" s="223">
        <f t="shared" si="1"/>
        <v>0</v>
      </c>
      <c r="E34" s="216">
        <f t="shared" si="2"/>
        <v>0</v>
      </c>
      <c r="F34" s="162"/>
      <c r="G34" s="214"/>
      <c r="H34" s="209"/>
      <c r="I34" s="6"/>
      <c r="J34" s="6"/>
      <c r="K34" s="6"/>
      <c r="L34" s="6"/>
      <c r="M34" s="6"/>
      <c r="N34" s="6"/>
    </row>
    <row r="35" spans="2:14" s="70" customFormat="1" ht="15.5" x14ac:dyDescent="0.35">
      <c r="B35" s="438"/>
      <c r="C35" s="220">
        <f t="shared" si="0"/>
        <v>0</v>
      </c>
      <c r="D35" s="223">
        <f t="shared" si="1"/>
        <v>0</v>
      </c>
      <c r="E35" s="216">
        <f t="shared" si="2"/>
        <v>0</v>
      </c>
      <c r="F35" s="162"/>
      <c r="G35" s="214"/>
      <c r="H35" s="209"/>
      <c r="I35" s="6"/>
      <c r="J35" s="6"/>
      <c r="K35" s="6"/>
      <c r="L35" s="6"/>
      <c r="M35" s="6"/>
      <c r="N35" s="6"/>
    </row>
    <row r="36" spans="2:14" s="70" customFormat="1" ht="15.5" x14ac:dyDescent="0.35">
      <c r="B36" s="438"/>
      <c r="C36" s="220">
        <f t="shared" si="0"/>
        <v>0</v>
      </c>
      <c r="D36" s="223">
        <f t="shared" si="1"/>
        <v>0</v>
      </c>
      <c r="E36" s="216">
        <f t="shared" si="2"/>
        <v>0</v>
      </c>
      <c r="F36" s="162"/>
      <c r="G36" s="214"/>
      <c r="H36" s="209"/>
      <c r="I36" s="6"/>
      <c r="J36" s="6"/>
      <c r="K36" s="6"/>
      <c r="L36" s="6"/>
      <c r="M36" s="6"/>
      <c r="N36" s="6"/>
    </row>
    <row r="37" spans="2:14" s="70" customFormat="1" ht="15.5" x14ac:dyDescent="0.35">
      <c r="B37" s="438"/>
      <c r="C37" s="220">
        <f t="shared" si="0"/>
        <v>0</v>
      </c>
      <c r="D37" s="223">
        <f t="shared" si="1"/>
        <v>0</v>
      </c>
      <c r="E37" s="216">
        <f t="shared" si="2"/>
        <v>0</v>
      </c>
      <c r="F37" s="162"/>
      <c r="G37" s="214"/>
      <c r="H37" s="209"/>
      <c r="I37" s="6"/>
      <c r="J37" s="6"/>
      <c r="K37" s="6"/>
      <c r="L37" s="6"/>
      <c r="M37" s="6"/>
      <c r="N37" s="6"/>
    </row>
    <row r="38" spans="2:14" s="70" customFormat="1" ht="15.5" x14ac:dyDescent="0.35">
      <c r="B38" s="438"/>
      <c r="C38" s="220">
        <f t="shared" si="0"/>
        <v>0</v>
      </c>
      <c r="D38" s="223">
        <f t="shared" si="1"/>
        <v>0</v>
      </c>
      <c r="E38" s="216">
        <f t="shared" si="2"/>
        <v>0</v>
      </c>
      <c r="F38" s="162"/>
      <c r="G38" s="214"/>
      <c r="H38" s="209"/>
      <c r="I38" s="6"/>
      <c r="J38" s="6"/>
      <c r="K38" s="6"/>
      <c r="L38" s="6"/>
      <c r="M38" s="6"/>
      <c r="N38" s="6"/>
    </row>
    <row r="39" spans="2:14" s="70" customFormat="1" ht="15.5" x14ac:dyDescent="0.35">
      <c r="B39" s="438"/>
      <c r="C39" s="220">
        <f t="shared" si="0"/>
        <v>0</v>
      </c>
      <c r="D39" s="223">
        <f t="shared" si="1"/>
        <v>0</v>
      </c>
      <c r="E39" s="216">
        <f t="shared" si="2"/>
        <v>0</v>
      </c>
      <c r="F39" s="162"/>
      <c r="G39" s="214"/>
      <c r="H39" s="209"/>
      <c r="I39" s="6"/>
      <c r="J39" s="6"/>
      <c r="K39" s="6"/>
      <c r="L39" s="6"/>
      <c r="M39" s="6"/>
      <c r="N39" s="6"/>
    </row>
    <row r="40" spans="2:14" s="70" customFormat="1" ht="15.5" x14ac:dyDescent="0.35">
      <c r="B40" s="438"/>
      <c r="C40" s="220">
        <f t="shared" si="0"/>
        <v>0</v>
      </c>
      <c r="D40" s="223">
        <f t="shared" si="1"/>
        <v>0</v>
      </c>
      <c r="E40" s="216">
        <f t="shared" si="2"/>
        <v>0</v>
      </c>
      <c r="F40" s="162"/>
      <c r="G40" s="214"/>
      <c r="H40" s="209"/>
      <c r="I40" s="6"/>
      <c r="J40" s="6"/>
      <c r="K40" s="6"/>
      <c r="L40" s="6"/>
      <c r="M40" s="6"/>
      <c r="N40" s="6"/>
    </row>
    <row r="41" spans="2:14" s="70" customFormat="1" ht="15.5" x14ac:dyDescent="0.35">
      <c r="B41" s="438"/>
      <c r="C41" s="220">
        <f t="shared" si="0"/>
        <v>0</v>
      </c>
      <c r="D41" s="223">
        <f t="shared" si="1"/>
        <v>0</v>
      </c>
      <c r="E41" s="216">
        <f t="shared" si="2"/>
        <v>0</v>
      </c>
      <c r="F41" s="162"/>
      <c r="G41" s="214"/>
      <c r="H41" s="209"/>
      <c r="I41" s="6"/>
      <c r="J41" s="6"/>
      <c r="K41" s="6"/>
      <c r="L41" s="6"/>
      <c r="M41" s="6"/>
      <c r="N41" s="6"/>
    </row>
    <row r="42" spans="2:14" s="70" customFormat="1" ht="15.5" x14ac:dyDescent="0.35">
      <c r="B42" s="438"/>
      <c r="C42" s="220">
        <f t="shared" si="0"/>
        <v>0</v>
      </c>
      <c r="D42" s="223">
        <f t="shared" si="1"/>
        <v>0</v>
      </c>
      <c r="E42" s="216">
        <f t="shared" si="2"/>
        <v>0</v>
      </c>
      <c r="F42" s="162"/>
      <c r="G42" s="214"/>
      <c r="H42" s="209"/>
      <c r="I42" s="6"/>
      <c r="J42" s="6"/>
      <c r="K42" s="6"/>
      <c r="L42" s="6"/>
      <c r="M42" s="6"/>
      <c r="N42" s="6"/>
    </row>
    <row r="43" spans="2:14" s="70" customFormat="1" ht="15.5" x14ac:dyDescent="0.35">
      <c r="B43" s="438"/>
      <c r="C43" s="220">
        <f t="shared" si="0"/>
        <v>0</v>
      </c>
      <c r="D43" s="223">
        <f t="shared" ref="D43:D74" si="3">IF(($E42&gt;0),$D42-1,0)</f>
        <v>0</v>
      </c>
      <c r="E43" s="216">
        <f t="shared" si="2"/>
        <v>0</v>
      </c>
      <c r="F43" s="162"/>
      <c r="G43" s="214"/>
      <c r="H43" s="209"/>
      <c r="I43" s="6"/>
      <c r="J43" s="6"/>
      <c r="K43" s="6"/>
      <c r="L43" s="6"/>
      <c r="M43" s="6"/>
      <c r="N43" s="6"/>
    </row>
    <row r="44" spans="2:14" s="70" customFormat="1" ht="15.5" x14ac:dyDescent="0.35">
      <c r="B44" s="438"/>
      <c r="C44" s="220">
        <f t="shared" si="0"/>
        <v>0</v>
      </c>
      <c r="D44" s="223">
        <f t="shared" si="3"/>
        <v>0</v>
      </c>
      <c r="E44" s="216">
        <f t="shared" si="2"/>
        <v>0</v>
      </c>
      <c r="F44" s="162"/>
      <c r="G44" s="214"/>
      <c r="H44" s="209"/>
      <c r="I44" s="6"/>
      <c r="J44" s="6"/>
      <c r="K44" s="6"/>
      <c r="L44" s="6"/>
      <c r="M44" s="6"/>
      <c r="N44" s="6"/>
    </row>
    <row r="45" spans="2:14" s="70" customFormat="1" ht="15.5" x14ac:dyDescent="0.35">
      <c r="B45" s="438"/>
      <c r="C45" s="220">
        <f t="shared" si="0"/>
        <v>0</v>
      </c>
      <c r="D45" s="223">
        <f t="shared" si="3"/>
        <v>0</v>
      </c>
      <c r="E45" s="216">
        <f t="shared" si="2"/>
        <v>0</v>
      </c>
      <c r="F45" s="162"/>
      <c r="G45" s="214"/>
      <c r="H45" s="209"/>
      <c r="I45" s="6"/>
      <c r="J45" s="6"/>
      <c r="K45" s="6"/>
      <c r="L45" s="6"/>
      <c r="M45" s="6"/>
      <c r="N45" s="6"/>
    </row>
    <row r="46" spans="2:14" s="70" customFormat="1" ht="15.5" x14ac:dyDescent="0.35">
      <c r="B46" s="438"/>
      <c r="C46" s="220">
        <f t="shared" si="0"/>
        <v>0</v>
      </c>
      <c r="D46" s="223">
        <f t="shared" si="3"/>
        <v>0</v>
      </c>
      <c r="E46" s="216">
        <f t="shared" si="2"/>
        <v>0</v>
      </c>
      <c r="F46" s="162"/>
      <c r="G46" s="214"/>
      <c r="H46" s="209"/>
      <c r="I46" s="6"/>
      <c r="J46" s="6"/>
      <c r="K46" s="6"/>
      <c r="L46" s="6"/>
      <c r="M46" s="6"/>
      <c r="N46" s="6"/>
    </row>
    <row r="47" spans="2:14" s="70" customFormat="1" ht="15.4" customHeight="1" x14ac:dyDescent="0.35">
      <c r="B47" s="438"/>
      <c r="C47" s="220">
        <f t="shared" si="0"/>
        <v>0</v>
      </c>
      <c r="D47" s="223">
        <f t="shared" si="3"/>
        <v>0</v>
      </c>
      <c r="E47" s="216">
        <f t="shared" si="2"/>
        <v>0</v>
      </c>
      <c r="F47" s="162"/>
      <c r="G47" s="214"/>
      <c r="H47" s="209"/>
      <c r="I47" s="6"/>
      <c r="J47" s="6"/>
      <c r="K47" s="6"/>
      <c r="L47" s="6"/>
      <c r="M47" s="6"/>
      <c r="N47" s="6"/>
    </row>
    <row r="48" spans="2:14" s="70" customFormat="1" ht="15.4" customHeight="1" x14ac:dyDescent="0.35">
      <c r="B48" s="438"/>
      <c r="C48" s="220">
        <f t="shared" si="0"/>
        <v>0</v>
      </c>
      <c r="D48" s="223">
        <f t="shared" si="3"/>
        <v>0</v>
      </c>
      <c r="E48" s="216">
        <f t="shared" si="2"/>
        <v>0</v>
      </c>
      <c r="F48" s="162"/>
      <c r="G48" s="214"/>
      <c r="H48" s="209"/>
      <c r="I48" s="6"/>
      <c r="J48" s="6"/>
      <c r="K48" s="6"/>
      <c r="L48" s="6"/>
      <c r="M48" s="6"/>
      <c r="N48" s="6"/>
    </row>
    <row r="49" spans="2:14" s="70" customFormat="1" ht="15.4" customHeight="1" x14ac:dyDescent="0.35">
      <c r="B49" s="438"/>
      <c r="C49" s="220">
        <f t="shared" si="0"/>
        <v>0</v>
      </c>
      <c r="D49" s="223">
        <f t="shared" si="3"/>
        <v>0</v>
      </c>
      <c r="E49" s="216">
        <f t="shared" si="2"/>
        <v>0</v>
      </c>
      <c r="F49" s="162"/>
      <c r="G49" s="214"/>
      <c r="H49" s="209"/>
      <c r="I49" s="6"/>
      <c r="J49" s="6"/>
      <c r="K49" s="6"/>
      <c r="L49" s="6"/>
      <c r="M49" s="6"/>
      <c r="N49" s="6"/>
    </row>
    <row r="50" spans="2:14" s="70" customFormat="1" ht="15.4" customHeight="1" x14ac:dyDescent="0.35">
      <c r="B50" s="438"/>
      <c r="C50" s="220">
        <f t="shared" si="0"/>
        <v>0</v>
      </c>
      <c r="D50" s="223">
        <f t="shared" si="3"/>
        <v>0</v>
      </c>
      <c r="E50" s="216">
        <f t="shared" si="2"/>
        <v>0</v>
      </c>
      <c r="F50" s="162"/>
      <c r="G50" s="214"/>
      <c r="H50" s="209"/>
      <c r="I50" s="6"/>
      <c r="J50" s="6"/>
      <c r="K50" s="6"/>
      <c r="L50" s="6"/>
      <c r="M50" s="6"/>
      <c r="N50" s="6"/>
    </row>
    <row r="51" spans="2:14" s="70" customFormat="1" ht="15.4" customHeight="1" x14ac:dyDescent="0.35">
      <c r="B51" s="438"/>
      <c r="C51" s="220">
        <f t="shared" si="0"/>
        <v>0</v>
      </c>
      <c r="D51" s="223">
        <f t="shared" si="3"/>
        <v>0</v>
      </c>
      <c r="E51" s="216">
        <f t="shared" si="2"/>
        <v>0</v>
      </c>
      <c r="F51" s="162"/>
      <c r="G51" s="214"/>
      <c r="H51" s="209"/>
      <c r="I51" s="6"/>
      <c r="J51" s="6"/>
      <c r="K51" s="6"/>
      <c r="L51" s="6"/>
      <c r="M51" s="6"/>
      <c r="N51" s="6"/>
    </row>
    <row r="52" spans="2:14" s="70" customFormat="1" ht="15.4" customHeight="1" x14ac:dyDescent="0.35">
      <c r="B52" s="438"/>
      <c r="C52" s="220">
        <f t="shared" si="0"/>
        <v>0</v>
      </c>
      <c r="D52" s="223">
        <f t="shared" si="3"/>
        <v>0</v>
      </c>
      <c r="E52" s="216">
        <f t="shared" si="2"/>
        <v>0</v>
      </c>
      <c r="F52" s="162"/>
      <c r="G52" s="214"/>
      <c r="H52" s="209"/>
      <c r="I52" s="6"/>
      <c r="J52" s="6"/>
      <c r="K52" s="6"/>
      <c r="L52" s="6"/>
      <c r="M52" s="6"/>
      <c r="N52" s="6"/>
    </row>
    <row r="53" spans="2:14" s="70" customFormat="1" ht="15.4" customHeight="1" x14ac:dyDescent="0.35">
      <c r="B53" s="438"/>
      <c r="C53" s="220">
        <f t="shared" si="0"/>
        <v>0</v>
      </c>
      <c r="D53" s="223">
        <f t="shared" si="3"/>
        <v>0</v>
      </c>
      <c r="E53" s="216">
        <f t="shared" si="2"/>
        <v>0</v>
      </c>
      <c r="F53" s="162"/>
      <c r="G53" s="214"/>
      <c r="H53" s="209"/>
      <c r="I53" s="6"/>
      <c r="J53" s="6"/>
      <c r="K53" s="6"/>
      <c r="L53" s="6"/>
      <c r="M53" s="6"/>
      <c r="N53" s="6"/>
    </row>
    <row r="54" spans="2:14" s="70" customFormat="1" ht="15.4" customHeight="1" x14ac:dyDescent="0.35">
      <c r="B54" s="438"/>
      <c r="C54" s="220">
        <f t="shared" si="0"/>
        <v>0</v>
      </c>
      <c r="D54" s="223">
        <f t="shared" si="3"/>
        <v>0</v>
      </c>
      <c r="E54" s="216">
        <f t="shared" si="2"/>
        <v>0</v>
      </c>
      <c r="F54" s="162"/>
      <c r="G54" s="214"/>
      <c r="H54" s="209"/>
      <c r="I54" s="6"/>
      <c r="J54" s="6"/>
      <c r="K54" s="6"/>
      <c r="L54" s="6"/>
      <c r="M54" s="6"/>
      <c r="N54" s="6"/>
    </row>
    <row r="55" spans="2:14" s="70" customFormat="1" ht="15.5" x14ac:dyDescent="0.35">
      <c r="B55" s="438"/>
      <c r="C55" s="220">
        <f t="shared" si="0"/>
        <v>0</v>
      </c>
      <c r="D55" s="223">
        <f t="shared" si="3"/>
        <v>0</v>
      </c>
      <c r="E55" s="216">
        <f t="shared" si="2"/>
        <v>0</v>
      </c>
      <c r="F55" s="162"/>
      <c r="G55" s="214"/>
      <c r="H55" s="209"/>
      <c r="I55" s="6"/>
      <c r="J55" s="6"/>
      <c r="K55" s="6"/>
      <c r="L55" s="6"/>
      <c r="M55" s="6"/>
      <c r="N55" s="6"/>
    </row>
    <row r="56" spans="2:14" s="70" customFormat="1" ht="15.5" x14ac:dyDescent="0.35">
      <c r="B56" s="438"/>
      <c r="C56" s="220">
        <f t="shared" si="0"/>
        <v>0</v>
      </c>
      <c r="D56" s="223">
        <f t="shared" si="3"/>
        <v>0</v>
      </c>
      <c r="E56" s="216">
        <f t="shared" si="2"/>
        <v>0</v>
      </c>
      <c r="F56" s="162"/>
      <c r="G56" s="214"/>
      <c r="H56" s="209"/>
      <c r="I56" s="6"/>
      <c r="J56" s="6"/>
      <c r="K56" s="6"/>
      <c r="L56" s="6"/>
      <c r="M56" s="6"/>
      <c r="N56" s="6"/>
    </row>
    <row r="57" spans="2:14" s="70" customFormat="1" ht="15.5" x14ac:dyDescent="0.35">
      <c r="B57" s="438"/>
      <c r="C57" s="220">
        <f t="shared" si="0"/>
        <v>0</v>
      </c>
      <c r="D57" s="223">
        <f t="shared" si="3"/>
        <v>0</v>
      </c>
      <c r="E57" s="216">
        <f t="shared" si="2"/>
        <v>0</v>
      </c>
      <c r="F57" s="162"/>
      <c r="G57" s="214"/>
      <c r="H57" s="209"/>
      <c r="I57" s="6"/>
      <c r="J57" s="6"/>
      <c r="K57" s="6"/>
      <c r="L57" s="6"/>
      <c r="M57" s="6"/>
      <c r="N57" s="6"/>
    </row>
    <row r="58" spans="2:14" s="70" customFormat="1" ht="15.5" x14ac:dyDescent="0.35">
      <c r="B58" s="438"/>
      <c r="C58" s="220">
        <f t="shared" si="0"/>
        <v>0</v>
      </c>
      <c r="D58" s="223">
        <f t="shared" si="3"/>
        <v>0</v>
      </c>
      <c r="E58" s="216">
        <f t="shared" si="2"/>
        <v>0</v>
      </c>
      <c r="F58" s="162"/>
      <c r="G58" s="214"/>
      <c r="H58" s="209"/>
      <c r="I58" s="6"/>
      <c r="J58" s="6"/>
      <c r="K58" s="6"/>
      <c r="L58" s="6"/>
      <c r="M58" s="6"/>
      <c r="N58" s="6"/>
    </row>
    <row r="59" spans="2:14" s="70" customFormat="1" ht="15.5" x14ac:dyDescent="0.35">
      <c r="B59" s="438"/>
      <c r="C59" s="220">
        <f t="shared" si="0"/>
        <v>0</v>
      </c>
      <c r="D59" s="223">
        <f t="shared" si="3"/>
        <v>0</v>
      </c>
      <c r="E59" s="216">
        <f t="shared" si="2"/>
        <v>0</v>
      </c>
      <c r="F59" s="162"/>
      <c r="G59" s="214"/>
      <c r="H59" s="209"/>
      <c r="I59" s="6"/>
      <c r="J59" s="6"/>
      <c r="K59" s="6"/>
      <c r="L59" s="6"/>
      <c r="M59" s="6"/>
      <c r="N59" s="6"/>
    </row>
    <row r="60" spans="2:14" s="70" customFormat="1" ht="15.5" x14ac:dyDescent="0.35">
      <c r="B60" s="438"/>
      <c r="C60" s="220">
        <f t="shared" si="0"/>
        <v>0</v>
      </c>
      <c r="D60" s="223">
        <f t="shared" si="3"/>
        <v>0</v>
      </c>
      <c r="E60" s="216">
        <f t="shared" si="2"/>
        <v>0</v>
      </c>
      <c r="F60" s="162"/>
      <c r="G60" s="214"/>
      <c r="H60" s="209"/>
      <c r="I60" s="6"/>
      <c r="J60" s="6"/>
      <c r="K60" s="6"/>
      <c r="L60" s="6"/>
      <c r="M60" s="6"/>
      <c r="N60" s="6"/>
    </row>
    <row r="61" spans="2:14" s="70" customFormat="1" ht="15.5" x14ac:dyDescent="0.35">
      <c r="B61" s="438"/>
      <c r="C61" s="220">
        <f t="shared" si="0"/>
        <v>0</v>
      </c>
      <c r="D61" s="223">
        <f t="shared" si="3"/>
        <v>0</v>
      </c>
      <c r="E61" s="216">
        <f t="shared" si="2"/>
        <v>0</v>
      </c>
      <c r="F61" s="162"/>
      <c r="G61" s="214"/>
      <c r="H61" s="209"/>
      <c r="I61" s="6"/>
      <c r="J61" s="6"/>
      <c r="K61" s="6"/>
      <c r="L61" s="6"/>
      <c r="M61" s="6"/>
      <c r="N61" s="6"/>
    </row>
    <row r="62" spans="2:14" s="70" customFormat="1" ht="15.5" x14ac:dyDescent="0.35">
      <c r="B62" s="438"/>
      <c r="C62" s="220">
        <f t="shared" si="0"/>
        <v>0</v>
      </c>
      <c r="D62" s="223">
        <f t="shared" si="3"/>
        <v>0</v>
      </c>
      <c r="E62" s="216">
        <f t="shared" si="2"/>
        <v>0</v>
      </c>
      <c r="F62" s="162"/>
      <c r="G62" s="214"/>
      <c r="H62" s="209"/>
      <c r="I62" s="6"/>
      <c r="J62" s="6"/>
      <c r="K62" s="6"/>
      <c r="L62" s="6"/>
      <c r="M62" s="6"/>
      <c r="N62" s="6"/>
    </row>
    <row r="63" spans="2:14" s="70" customFormat="1" ht="15.5" x14ac:dyDescent="0.35">
      <c r="B63" s="438"/>
      <c r="C63" s="220">
        <f t="shared" si="0"/>
        <v>0</v>
      </c>
      <c r="D63" s="223">
        <f t="shared" si="3"/>
        <v>0</v>
      </c>
      <c r="E63" s="216">
        <f t="shared" si="2"/>
        <v>0</v>
      </c>
      <c r="F63" s="162"/>
      <c r="G63" s="214"/>
      <c r="H63" s="209"/>
      <c r="I63" s="6"/>
      <c r="J63" s="6"/>
      <c r="K63" s="6"/>
      <c r="L63" s="6"/>
      <c r="M63" s="6"/>
      <c r="N63" s="6"/>
    </row>
    <row r="64" spans="2:14" s="70" customFormat="1" ht="15.5" x14ac:dyDescent="0.35">
      <c r="B64" s="438"/>
      <c r="C64" s="220">
        <f t="shared" si="0"/>
        <v>0</v>
      </c>
      <c r="D64" s="223">
        <f t="shared" si="3"/>
        <v>0</v>
      </c>
      <c r="E64" s="216">
        <f t="shared" si="2"/>
        <v>0</v>
      </c>
      <c r="F64" s="162"/>
      <c r="G64" s="214"/>
      <c r="H64" s="209"/>
      <c r="I64" s="6"/>
      <c r="J64" s="6"/>
      <c r="K64" s="6"/>
      <c r="L64" s="6"/>
      <c r="M64" s="6"/>
      <c r="N64" s="6"/>
    </row>
    <row r="65" spans="2:14" s="70" customFormat="1" ht="15.5" x14ac:dyDescent="0.35">
      <c r="B65" s="438"/>
      <c r="C65" s="220">
        <f t="shared" si="0"/>
        <v>0</v>
      </c>
      <c r="D65" s="223">
        <f t="shared" si="3"/>
        <v>0</v>
      </c>
      <c r="E65" s="216">
        <f t="shared" si="2"/>
        <v>0</v>
      </c>
      <c r="F65" s="162"/>
      <c r="G65" s="214"/>
      <c r="H65" s="209"/>
      <c r="I65" s="6"/>
      <c r="J65" s="6"/>
      <c r="K65" s="6"/>
      <c r="L65" s="6"/>
      <c r="M65" s="6"/>
      <c r="N65" s="6"/>
    </row>
    <row r="66" spans="2:14" s="70" customFormat="1" ht="15.5" x14ac:dyDescent="0.35">
      <c r="B66" s="438"/>
      <c r="C66" s="220">
        <f t="shared" si="0"/>
        <v>0</v>
      </c>
      <c r="D66" s="223">
        <f t="shared" si="3"/>
        <v>0</v>
      </c>
      <c r="E66" s="216">
        <f t="shared" si="2"/>
        <v>0</v>
      </c>
      <c r="F66" s="162"/>
      <c r="G66" s="214"/>
      <c r="H66" s="209"/>
      <c r="I66" s="6"/>
      <c r="J66" s="6"/>
      <c r="K66" s="6"/>
      <c r="L66" s="6"/>
      <c r="M66" s="6"/>
      <c r="N66" s="6"/>
    </row>
    <row r="67" spans="2:14" s="70" customFormat="1" ht="15.5" x14ac:dyDescent="0.35">
      <c r="B67" s="438"/>
      <c r="C67" s="220">
        <f t="shared" si="0"/>
        <v>0</v>
      </c>
      <c r="D67" s="223">
        <f t="shared" si="3"/>
        <v>0</v>
      </c>
      <c r="E67" s="216">
        <f t="shared" si="2"/>
        <v>0</v>
      </c>
      <c r="F67" s="162"/>
      <c r="G67" s="214"/>
      <c r="H67" s="209"/>
      <c r="I67" s="6"/>
      <c r="J67" s="6"/>
      <c r="K67" s="6"/>
      <c r="L67" s="6"/>
      <c r="M67" s="6"/>
      <c r="N67" s="6"/>
    </row>
    <row r="68" spans="2:14" s="70" customFormat="1" ht="15.5" x14ac:dyDescent="0.35">
      <c r="B68" s="438"/>
      <c r="C68" s="220">
        <f t="shared" si="0"/>
        <v>0</v>
      </c>
      <c r="D68" s="223">
        <f t="shared" si="3"/>
        <v>0</v>
      </c>
      <c r="E68" s="216">
        <f t="shared" si="2"/>
        <v>0</v>
      </c>
      <c r="F68" s="162"/>
      <c r="G68" s="214"/>
      <c r="H68" s="209"/>
      <c r="I68" s="6"/>
      <c r="J68" s="6"/>
      <c r="K68" s="6"/>
      <c r="L68" s="6"/>
      <c r="M68" s="6"/>
      <c r="N68" s="6"/>
    </row>
    <row r="69" spans="2:14" s="70" customFormat="1" ht="15.5" x14ac:dyDescent="0.35">
      <c r="B69" s="438"/>
      <c r="C69" s="220">
        <f t="shared" si="0"/>
        <v>0</v>
      </c>
      <c r="D69" s="223">
        <f t="shared" si="3"/>
        <v>0</v>
      </c>
      <c r="E69" s="216">
        <f t="shared" si="2"/>
        <v>0</v>
      </c>
      <c r="F69" s="162"/>
      <c r="G69" s="214"/>
      <c r="H69" s="209"/>
      <c r="I69" s="6"/>
      <c r="J69" s="6"/>
      <c r="K69" s="6"/>
      <c r="L69" s="6"/>
      <c r="M69" s="6"/>
      <c r="N69" s="6"/>
    </row>
    <row r="70" spans="2:14" s="70" customFormat="1" ht="15.5" x14ac:dyDescent="0.35">
      <c r="B70" s="438"/>
      <c r="C70" s="220">
        <f t="shared" si="0"/>
        <v>0</v>
      </c>
      <c r="D70" s="223">
        <f t="shared" si="3"/>
        <v>0</v>
      </c>
      <c r="E70" s="216">
        <f t="shared" si="2"/>
        <v>0</v>
      </c>
      <c r="F70" s="162"/>
      <c r="G70" s="214"/>
      <c r="H70" s="209"/>
      <c r="I70" s="6"/>
      <c r="J70" s="6"/>
      <c r="K70" s="6"/>
      <c r="L70" s="6"/>
      <c r="M70" s="6"/>
      <c r="N70" s="6"/>
    </row>
    <row r="71" spans="2:14" s="70" customFormat="1" ht="15.5" x14ac:dyDescent="0.35">
      <c r="B71" s="438"/>
      <c r="C71" s="220">
        <f t="shared" si="0"/>
        <v>0</v>
      </c>
      <c r="D71" s="223">
        <f t="shared" si="3"/>
        <v>0</v>
      </c>
      <c r="E71" s="216">
        <f t="shared" si="2"/>
        <v>0</v>
      </c>
      <c r="F71" s="162"/>
      <c r="G71" s="214"/>
      <c r="H71" s="209"/>
      <c r="I71" s="6"/>
      <c r="J71" s="6"/>
      <c r="K71" s="6"/>
      <c r="L71" s="6"/>
      <c r="M71" s="6"/>
      <c r="N71" s="6"/>
    </row>
    <row r="72" spans="2:14" s="70" customFormat="1" ht="15.5" x14ac:dyDescent="0.35">
      <c r="B72" s="438"/>
      <c r="C72" s="220">
        <f t="shared" si="0"/>
        <v>0</v>
      </c>
      <c r="D72" s="223">
        <f t="shared" si="3"/>
        <v>0</v>
      </c>
      <c r="E72" s="216">
        <f t="shared" si="2"/>
        <v>0</v>
      </c>
      <c r="F72" s="162"/>
      <c r="G72" s="214"/>
      <c r="H72" s="209"/>
      <c r="I72" s="6"/>
      <c r="J72" s="6"/>
      <c r="K72" s="6"/>
      <c r="L72" s="6"/>
      <c r="M72" s="6"/>
      <c r="N72" s="6"/>
    </row>
    <row r="73" spans="2:14" s="70" customFormat="1" ht="15.5" x14ac:dyDescent="0.35">
      <c r="B73" s="438"/>
      <c r="C73" s="220">
        <f t="shared" si="0"/>
        <v>0</v>
      </c>
      <c r="D73" s="223">
        <f t="shared" si="3"/>
        <v>0</v>
      </c>
      <c r="E73" s="216">
        <f t="shared" si="2"/>
        <v>0</v>
      </c>
      <c r="F73" s="162"/>
      <c r="G73" s="214"/>
      <c r="H73" s="209"/>
      <c r="I73" s="6"/>
      <c r="J73" s="6"/>
      <c r="K73" s="6"/>
      <c r="L73" s="6"/>
      <c r="M73" s="6"/>
      <c r="N73" s="6"/>
    </row>
    <row r="74" spans="2:14" s="70" customFormat="1" ht="15.5" x14ac:dyDescent="0.35">
      <c r="B74" s="438"/>
      <c r="C74" s="220">
        <f t="shared" si="0"/>
        <v>0</v>
      </c>
      <c r="D74" s="223">
        <f t="shared" si="3"/>
        <v>0</v>
      </c>
      <c r="E74" s="216">
        <f t="shared" si="2"/>
        <v>0</v>
      </c>
      <c r="F74" s="162"/>
      <c r="G74" s="214"/>
      <c r="H74" s="209"/>
      <c r="I74" s="6"/>
      <c r="J74" s="6"/>
      <c r="K74" s="6"/>
      <c r="L74" s="6"/>
      <c r="M74" s="6"/>
      <c r="N74" s="6"/>
    </row>
    <row r="75" spans="2:14" s="70" customFormat="1" ht="15.5" x14ac:dyDescent="0.35">
      <c r="B75" s="438"/>
      <c r="C75" s="220">
        <f t="shared" ref="C75:C138" si="4">IF(($E74&gt;$F$8),$F$8,($E74+($E74*$F$7)/12))</f>
        <v>0</v>
      </c>
      <c r="D75" s="223">
        <f t="shared" ref="D75:D138" si="5">IF(($E74&gt;0),$D74-1,0)</f>
        <v>0</v>
      </c>
      <c r="E75" s="216">
        <f t="shared" ref="E75:E138" si="6">$E74+(($E74*$F$7)/12)-$C75</f>
        <v>0</v>
      </c>
      <c r="F75" s="162"/>
      <c r="G75" s="214"/>
      <c r="H75" s="209"/>
      <c r="I75" s="6"/>
      <c r="J75" s="6"/>
      <c r="K75" s="6"/>
      <c r="L75" s="6"/>
      <c r="M75" s="6"/>
      <c r="N75" s="6"/>
    </row>
    <row r="76" spans="2:14" s="70" customFormat="1" ht="15.5" x14ac:dyDescent="0.35">
      <c r="B76" s="438"/>
      <c r="C76" s="220">
        <f t="shared" si="4"/>
        <v>0</v>
      </c>
      <c r="D76" s="223">
        <f t="shared" si="5"/>
        <v>0</v>
      </c>
      <c r="E76" s="216">
        <f t="shared" si="6"/>
        <v>0</v>
      </c>
      <c r="F76" s="162"/>
      <c r="G76" s="214"/>
      <c r="H76" s="209"/>
      <c r="I76" s="6"/>
      <c r="J76" s="6"/>
      <c r="K76" s="6"/>
      <c r="L76" s="6"/>
      <c r="M76" s="6"/>
      <c r="N76" s="6"/>
    </row>
    <row r="77" spans="2:14" s="70" customFormat="1" ht="15.5" x14ac:dyDescent="0.35">
      <c r="B77" s="438"/>
      <c r="C77" s="220">
        <f t="shared" si="4"/>
        <v>0</v>
      </c>
      <c r="D77" s="223">
        <f t="shared" si="5"/>
        <v>0</v>
      </c>
      <c r="E77" s="216">
        <f t="shared" si="6"/>
        <v>0</v>
      </c>
      <c r="F77" s="162"/>
      <c r="G77" s="214"/>
      <c r="H77" s="209"/>
      <c r="I77" s="6"/>
      <c r="J77" s="6"/>
      <c r="K77" s="6"/>
      <c r="L77" s="6"/>
      <c r="M77" s="6"/>
      <c r="N77" s="6"/>
    </row>
    <row r="78" spans="2:14" s="70" customFormat="1" ht="15.5" x14ac:dyDescent="0.35">
      <c r="B78" s="438"/>
      <c r="C78" s="220">
        <f t="shared" si="4"/>
        <v>0</v>
      </c>
      <c r="D78" s="223">
        <f t="shared" si="5"/>
        <v>0</v>
      </c>
      <c r="E78" s="216">
        <f t="shared" si="6"/>
        <v>0</v>
      </c>
      <c r="F78" s="162"/>
      <c r="G78" s="214"/>
      <c r="H78" s="209"/>
      <c r="I78" s="6"/>
      <c r="J78" s="6"/>
      <c r="K78" s="6"/>
      <c r="L78" s="6"/>
      <c r="M78" s="6"/>
      <c r="N78" s="6"/>
    </row>
    <row r="79" spans="2:14" s="70" customFormat="1" ht="15.5" x14ac:dyDescent="0.35">
      <c r="B79" s="438"/>
      <c r="C79" s="220">
        <f t="shared" si="4"/>
        <v>0</v>
      </c>
      <c r="D79" s="223">
        <f t="shared" si="5"/>
        <v>0</v>
      </c>
      <c r="E79" s="216">
        <f t="shared" si="6"/>
        <v>0</v>
      </c>
      <c r="F79" s="162"/>
      <c r="G79" s="214"/>
      <c r="H79" s="209"/>
      <c r="I79" s="6"/>
      <c r="J79" s="6"/>
      <c r="K79" s="6"/>
      <c r="L79" s="6"/>
      <c r="M79" s="6"/>
      <c r="N79" s="6"/>
    </row>
    <row r="80" spans="2:14" s="70" customFormat="1" ht="15.5" x14ac:dyDescent="0.35">
      <c r="B80" s="438"/>
      <c r="C80" s="220">
        <f t="shared" si="4"/>
        <v>0</v>
      </c>
      <c r="D80" s="223">
        <f t="shared" si="5"/>
        <v>0</v>
      </c>
      <c r="E80" s="216">
        <f t="shared" si="6"/>
        <v>0</v>
      </c>
      <c r="F80" s="162"/>
      <c r="G80" s="214"/>
      <c r="H80" s="209"/>
      <c r="I80" s="6"/>
      <c r="J80" s="6"/>
      <c r="K80" s="6"/>
      <c r="L80" s="6"/>
      <c r="M80" s="6"/>
      <c r="N80" s="6"/>
    </row>
    <row r="81" spans="2:14" s="70" customFormat="1" ht="15.5" x14ac:dyDescent="0.35">
      <c r="B81" s="438"/>
      <c r="C81" s="220">
        <f t="shared" si="4"/>
        <v>0</v>
      </c>
      <c r="D81" s="223">
        <f t="shared" si="5"/>
        <v>0</v>
      </c>
      <c r="E81" s="216">
        <f t="shared" si="6"/>
        <v>0</v>
      </c>
      <c r="F81" s="162"/>
      <c r="G81" s="214"/>
      <c r="H81" s="209"/>
      <c r="I81" s="6"/>
      <c r="J81" s="6"/>
      <c r="K81" s="6"/>
      <c r="L81" s="6"/>
      <c r="M81" s="6"/>
      <c r="N81" s="6"/>
    </row>
    <row r="82" spans="2:14" s="70" customFormat="1" ht="15.5" x14ac:dyDescent="0.35">
      <c r="B82" s="438"/>
      <c r="C82" s="220">
        <f t="shared" si="4"/>
        <v>0</v>
      </c>
      <c r="D82" s="223">
        <f t="shared" si="5"/>
        <v>0</v>
      </c>
      <c r="E82" s="216">
        <f t="shared" si="6"/>
        <v>0</v>
      </c>
      <c r="F82" s="162"/>
      <c r="G82" s="214"/>
      <c r="H82" s="209"/>
      <c r="I82" s="6"/>
      <c r="J82" s="6"/>
      <c r="K82" s="6"/>
      <c r="L82" s="6"/>
      <c r="M82" s="6"/>
      <c r="N82" s="6"/>
    </row>
    <row r="83" spans="2:14" ht="15.5" x14ac:dyDescent="0.35">
      <c r="B83" s="438"/>
      <c r="C83" s="220">
        <f t="shared" si="4"/>
        <v>0</v>
      </c>
      <c r="D83" s="223">
        <f t="shared" si="5"/>
        <v>0</v>
      </c>
      <c r="E83" s="216">
        <f t="shared" si="6"/>
        <v>0</v>
      </c>
      <c r="F83" s="162"/>
      <c r="G83" s="214"/>
      <c r="H83" s="143"/>
    </row>
    <row r="84" spans="2:14" ht="15.5" x14ac:dyDescent="0.35">
      <c r="B84" s="438"/>
      <c r="C84" s="220">
        <f t="shared" si="4"/>
        <v>0</v>
      </c>
      <c r="D84" s="223">
        <f t="shared" si="5"/>
        <v>0</v>
      </c>
      <c r="E84" s="216">
        <f t="shared" si="6"/>
        <v>0</v>
      </c>
      <c r="F84" s="162"/>
      <c r="G84" s="214"/>
      <c r="H84" s="143"/>
    </row>
    <row r="85" spans="2:14" ht="15.5" x14ac:dyDescent="0.35">
      <c r="B85" s="438"/>
      <c r="C85" s="220">
        <f t="shared" si="4"/>
        <v>0</v>
      </c>
      <c r="D85" s="223">
        <f t="shared" si="5"/>
        <v>0</v>
      </c>
      <c r="E85" s="216">
        <f t="shared" si="6"/>
        <v>0</v>
      </c>
      <c r="F85" s="162"/>
      <c r="G85" s="214"/>
      <c r="H85" s="143"/>
    </row>
    <row r="86" spans="2:14" ht="15.5" x14ac:dyDescent="0.35">
      <c r="B86" s="438"/>
      <c r="C86" s="220">
        <f t="shared" si="4"/>
        <v>0</v>
      </c>
      <c r="D86" s="223">
        <f t="shared" si="5"/>
        <v>0</v>
      </c>
      <c r="E86" s="216">
        <f t="shared" si="6"/>
        <v>0</v>
      </c>
      <c r="F86" s="162"/>
      <c r="G86" s="214"/>
      <c r="H86" s="143"/>
    </row>
    <row r="87" spans="2:14" ht="15.5" x14ac:dyDescent="0.35">
      <c r="B87" s="438"/>
      <c r="C87" s="220">
        <f t="shared" si="4"/>
        <v>0</v>
      </c>
      <c r="D87" s="223">
        <f t="shared" si="5"/>
        <v>0</v>
      </c>
      <c r="E87" s="216">
        <f t="shared" si="6"/>
        <v>0</v>
      </c>
      <c r="F87" s="162"/>
      <c r="G87" s="214"/>
      <c r="H87" s="143"/>
    </row>
    <row r="88" spans="2:14" ht="15.5" x14ac:dyDescent="0.35">
      <c r="B88" s="438"/>
      <c r="C88" s="220">
        <f t="shared" si="4"/>
        <v>0</v>
      </c>
      <c r="D88" s="223">
        <f t="shared" si="5"/>
        <v>0</v>
      </c>
      <c r="E88" s="216">
        <f t="shared" si="6"/>
        <v>0</v>
      </c>
      <c r="F88" s="162"/>
      <c r="G88" s="214"/>
      <c r="H88" s="143"/>
    </row>
    <row r="89" spans="2:14" ht="15.5" x14ac:dyDescent="0.35">
      <c r="B89" s="438"/>
      <c r="C89" s="220">
        <f t="shared" si="4"/>
        <v>0</v>
      </c>
      <c r="D89" s="223">
        <f t="shared" si="5"/>
        <v>0</v>
      </c>
      <c r="E89" s="216">
        <f t="shared" si="6"/>
        <v>0</v>
      </c>
      <c r="F89" s="162"/>
      <c r="G89" s="214"/>
      <c r="H89" s="143"/>
    </row>
    <row r="90" spans="2:14" ht="15.5" x14ac:dyDescent="0.35">
      <c r="B90" s="438"/>
      <c r="C90" s="220">
        <f t="shared" si="4"/>
        <v>0</v>
      </c>
      <c r="D90" s="223">
        <f t="shared" si="5"/>
        <v>0</v>
      </c>
      <c r="E90" s="216">
        <f t="shared" si="6"/>
        <v>0</v>
      </c>
      <c r="F90" s="162"/>
      <c r="G90" s="214"/>
      <c r="H90" s="143"/>
    </row>
    <row r="91" spans="2:14" ht="15.5" x14ac:dyDescent="0.35">
      <c r="B91" s="438"/>
      <c r="C91" s="220">
        <f t="shared" si="4"/>
        <v>0</v>
      </c>
      <c r="D91" s="223">
        <f t="shared" si="5"/>
        <v>0</v>
      </c>
      <c r="E91" s="216">
        <f t="shared" si="6"/>
        <v>0</v>
      </c>
      <c r="F91" s="162"/>
      <c r="G91" s="214"/>
      <c r="H91" s="143"/>
    </row>
    <row r="92" spans="2:14" ht="15.5" x14ac:dyDescent="0.35">
      <c r="B92" s="438"/>
      <c r="C92" s="220">
        <f t="shared" si="4"/>
        <v>0</v>
      </c>
      <c r="D92" s="223">
        <f t="shared" si="5"/>
        <v>0</v>
      </c>
      <c r="E92" s="216">
        <f t="shared" si="6"/>
        <v>0</v>
      </c>
      <c r="F92" s="162"/>
      <c r="G92" s="214"/>
    </row>
    <row r="93" spans="2:14" ht="15.5" x14ac:dyDescent="0.35">
      <c r="B93" s="438"/>
      <c r="C93" s="220">
        <f t="shared" si="4"/>
        <v>0</v>
      </c>
      <c r="D93" s="223">
        <f t="shared" si="5"/>
        <v>0</v>
      </c>
      <c r="E93" s="216">
        <f t="shared" si="6"/>
        <v>0</v>
      </c>
      <c r="F93" s="162"/>
      <c r="G93" s="214"/>
    </row>
    <row r="94" spans="2:14" ht="15.5" x14ac:dyDescent="0.35">
      <c r="B94" s="438"/>
      <c r="C94" s="220">
        <f t="shared" si="4"/>
        <v>0</v>
      </c>
      <c r="D94" s="223">
        <f t="shared" si="5"/>
        <v>0</v>
      </c>
      <c r="E94" s="216">
        <f t="shared" si="6"/>
        <v>0</v>
      </c>
      <c r="F94" s="162"/>
      <c r="G94" s="214"/>
    </row>
    <row r="95" spans="2:14" ht="15.5" x14ac:dyDescent="0.35">
      <c r="B95" s="438"/>
      <c r="C95" s="220">
        <f t="shared" si="4"/>
        <v>0</v>
      </c>
      <c r="D95" s="223">
        <f t="shared" si="5"/>
        <v>0</v>
      </c>
      <c r="E95" s="216">
        <f t="shared" si="6"/>
        <v>0</v>
      </c>
      <c r="F95" s="162"/>
      <c r="G95" s="214"/>
    </row>
    <row r="96" spans="2:14" ht="15.5" x14ac:dyDescent="0.35">
      <c r="B96" s="438"/>
      <c r="C96" s="220">
        <f t="shared" si="4"/>
        <v>0</v>
      </c>
      <c r="D96" s="223">
        <f t="shared" si="5"/>
        <v>0</v>
      </c>
      <c r="E96" s="216">
        <f t="shared" si="6"/>
        <v>0</v>
      </c>
      <c r="F96" s="162"/>
      <c r="G96" s="214"/>
    </row>
    <row r="97" spans="2:7" ht="15.5" x14ac:dyDescent="0.35">
      <c r="B97" s="438"/>
      <c r="C97" s="220">
        <f t="shared" si="4"/>
        <v>0</v>
      </c>
      <c r="D97" s="223">
        <f t="shared" si="5"/>
        <v>0</v>
      </c>
      <c r="E97" s="216">
        <f t="shared" si="6"/>
        <v>0</v>
      </c>
      <c r="F97" s="162"/>
      <c r="G97" s="214"/>
    </row>
    <row r="98" spans="2:7" ht="15.5" x14ac:dyDescent="0.35">
      <c r="B98" s="438"/>
      <c r="C98" s="220">
        <f t="shared" si="4"/>
        <v>0</v>
      </c>
      <c r="D98" s="223">
        <f t="shared" si="5"/>
        <v>0</v>
      </c>
      <c r="E98" s="216">
        <f t="shared" si="6"/>
        <v>0</v>
      </c>
      <c r="F98" s="162"/>
      <c r="G98" s="214"/>
    </row>
    <row r="99" spans="2:7" ht="15.5" x14ac:dyDescent="0.35">
      <c r="B99" s="438"/>
      <c r="C99" s="220">
        <f t="shared" si="4"/>
        <v>0</v>
      </c>
      <c r="D99" s="223">
        <f t="shared" si="5"/>
        <v>0</v>
      </c>
      <c r="E99" s="216">
        <f t="shared" si="6"/>
        <v>0</v>
      </c>
      <c r="F99" s="162"/>
      <c r="G99" s="214"/>
    </row>
    <row r="100" spans="2:7" ht="15.5" x14ac:dyDescent="0.35">
      <c r="B100" s="438"/>
      <c r="C100" s="220">
        <f t="shared" si="4"/>
        <v>0</v>
      </c>
      <c r="D100" s="223">
        <f t="shared" si="5"/>
        <v>0</v>
      </c>
      <c r="E100" s="216">
        <f t="shared" si="6"/>
        <v>0</v>
      </c>
      <c r="F100" s="162"/>
      <c r="G100" s="214"/>
    </row>
    <row r="101" spans="2:7" ht="15.5" x14ac:dyDescent="0.35">
      <c r="B101" s="438"/>
      <c r="C101" s="220">
        <f t="shared" si="4"/>
        <v>0</v>
      </c>
      <c r="D101" s="223">
        <f t="shared" si="5"/>
        <v>0</v>
      </c>
      <c r="E101" s="216">
        <f t="shared" si="6"/>
        <v>0</v>
      </c>
      <c r="F101" s="162"/>
      <c r="G101" s="214"/>
    </row>
    <row r="102" spans="2:7" ht="15.5" x14ac:dyDescent="0.35">
      <c r="B102" s="438"/>
      <c r="C102" s="220">
        <f t="shared" si="4"/>
        <v>0</v>
      </c>
      <c r="D102" s="223">
        <f t="shared" si="5"/>
        <v>0</v>
      </c>
      <c r="E102" s="216">
        <f t="shared" si="6"/>
        <v>0</v>
      </c>
      <c r="F102" s="162"/>
      <c r="G102" s="214"/>
    </row>
    <row r="103" spans="2:7" ht="15.5" x14ac:dyDescent="0.35">
      <c r="B103" s="438"/>
      <c r="C103" s="220">
        <f t="shared" si="4"/>
        <v>0</v>
      </c>
      <c r="D103" s="223">
        <f t="shared" si="5"/>
        <v>0</v>
      </c>
      <c r="E103" s="216">
        <f t="shared" si="6"/>
        <v>0</v>
      </c>
      <c r="F103" s="162"/>
      <c r="G103" s="214"/>
    </row>
    <row r="104" spans="2:7" ht="15.5" x14ac:dyDescent="0.35">
      <c r="B104" s="438"/>
      <c r="C104" s="220">
        <f t="shared" si="4"/>
        <v>0</v>
      </c>
      <c r="D104" s="223">
        <f t="shared" si="5"/>
        <v>0</v>
      </c>
      <c r="E104" s="216">
        <f t="shared" si="6"/>
        <v>0</v>
      </c>
      <c r="F104" s="162"/>
      <c r="G104" s="214"/>
    </row>
    <row r="105" spans="2:7" ht="15.5" x14ac:dyDescent="0.35">
      <c r="B105" s="438"/>
      <c r="C105" s="220">
        <f t="shared" si="4"/>
        <v>0</v>
      </c>
      <c r="D105" s="223">
        <f t="shared" si="5"/>
        <v>0</v>
      </c>
      <c r="E105" s="216">
        <f t="shared" si="6"/>
        <v>0</v>
      </c>
      <c r="F105" s="162"/>
      <c r="G105" s="214"/>
    </row>
    <row r="106" spans="2:7" ht="15.5" x14ac:dyDescent="0.35">
      <c r="B106" s="438"/>
      <c r="C106" s="220">
        <f t="shared" si="4"/>
        <v>0</v>
      </c>
      <c r="D106" s="223">
        <f t="shared" si="5"/>
        <v>0</v>
      </c>
      <c r="E106" s="216">
        <f t="shared" si="6"/>
        <v>0</v>
      </c>
      <c r="F106" s="162"/>
      <c r="G106" s="214"/>
    </row>
    <row r="107" spans="2:7" ht="15.5" x14ac:dyDescent="0.35">
      <c r="B107" s="438"/>
      <c r="C107" s="220">
        <f t="shared" si="4"/>
        <v>0</v>
      </c>
      <c r="D107" s="223">
        <f t="shared" si="5"/>
        <v>0</v>
      </c>
      <c r="E107" s="216">
        <f t="shared" si="6"/>
        <v>0</v>
      </c>
      <c r="F107" s="162"/>
      <c r="G107" s="214"/>
    </row>
    <row r="108" spans="2:7" ht="15.5" x14ac:dyDescent="0.35">
      <c r="B108" s="438"/>
      <c r="C108" s="220">
        <f t="shared" si="4"/>
        <v>0</v>
      </c>
      <c r="D108" s="223">
        <f t="shared" si="5"/>
        <v>0</v>
      </c>
      <c r="E108" s="216">
        <f t="shared" si="6"/>
        <v>0</v>
      </c>
      <c r="F108" s="162"/>
      <c r="G108" s="214"/>
    </row>
    <row r="109" spans="2:7" ht="15.5" x14ac:dyDescent="0.35">
      <c r="B109" s="438"/>
      <c r="C109" s="220">
        <f t="shared" si="4"/>
        <v>0</v>
      </c>
      <c r="D109" s="223">
        <f t="shared" si="5"/>
        <v>0</v>
      </c>
      <c r="E109" s="216">
        <f t="shared" si="6"/>
        <v>0</v>
      </c>
      <c r="F109" s="162"/>
      <c r="G109" s="214"/>
    </row>
    <row r="110" spans="2:7" ht="15.5" x14ac:dyDescent="0.35">
      <c r="B110" s="438"/>
      <c r="C110" s="220">
        <f t="shared" si="4"/>
        <v>0</v>
      </c>
      <c r="D110" s="223">
        <f t="shared" si="5"/>
        <v>0</v>
      </c>
      <c r="E110" s="216">
        <f t="shared" si="6"/>
        <v>0</v>
      </c>
      <c r="F110" s="162"/>
      <c r="G110" s="214"/>
    </row>
    <row r="111" spans="2:7" ht="15.5" x14ac:dyDescent="0.35">
      <c r="B111" s="438"/>
      <c r="C111" s="220">
        <f t="shared" si="4"/>
        <v>0</v>
      </c>
      <c r="D111" s="223">
        <f t="shared" si="5"/>
        <v>0</v>
      </c>
      <c r="E111" s="216">
        <f t="shared" si="6"/>
        <v>0</v>
      </c>
      <c r="F111" s="162"/>
      <c r="G111" s="214"/>
    </row>
    <row r="112" spans="2:7" ht="15.5" x14ac:dyDescent="0.35">
      <c r="B112" s="438"/>
      <c r="C112" s="220">
        <f t="shared" si="4"/>
        <v>0</v>
      </c>
      <c r="D112" s="223">
        <f t="shared" si="5"/>
        <v>0</v>
      </c>
      <c r="E112" s="216">
        <f t="shared" si="6"/>
        <v>0</v>
      </c>
      <c r="F112" s="162"/>
      <c r="G112" s="214"/>
    </row>
    <row r="113" spans="2:7" ht="15.5" x14ac:dyDescent="0.35">
      <c r="B113" s="438"/>
      <c r="C113" s="220">
        <f t="shared" si="4"/>
        <v>0</v>
      </c>
      <c r="D113" s="223">
        <f t="shared" si="5"/>
        <v>0</v>
      </c>
      <c r="E113" s="216">
        <f t="shared" si="6"/>
        <v>0</v>
      </c>
      <c r="F113" s="162"/>
      <c r="G113" s="214"/>
    </row>
    <row r="114" spans="2:7" ht="15.5" x14ac:dyDescent="0.35">
      <c r="B114" s="438"/>
      <c r="C114" s="220">
        <f t="shared" si="4"/>
        <v>0</v>
      </c>
      <c r="D114" s="223">
        <f t="shared" si="5"/>
        <v>0</v>
      </c>
      <c r="E114" s="216">
        <f t="shared" si="6"/>
        <v>0</v>
      </c>
      <c r="F114" s="162"/>
      <c r="G114" s="214"/>
    </row>
    <row r="115" spans="2:7" ht="15.5" x14ac:dyDescent="0.35">
      <c r="B115" s="438"/>
      <c r="C115" s="220">
        <f t="shared" si="4"/>
        <v>0</v>
      </c>
      <c r="D115" s="223">
        <f t="shared" si="5"/>
        <v>0</v>
      </c>
      <c r="E115" s="216">
        <f t="shared" si="6"/>
        <v>0</v>
      </c>
      <c r="F115" s="162"/>
      <c r="G115" s="214"/>
    </row>
    <row r="116" spans="2:7" ht="15.5" x14ac:dyDescent="0.35">
      <c r="B116" s="438"/>
      <c r="C116" s="220">
        <f t="shared" si="4"/>
        <v>0</v>
      </c>
      <c r="D116" s="223">
        <f t="shared" si="5"/>
        <v>0</v>
      </c>
      <c r="E116" s="216">
        <f t="shared" si="6"/>
        <v>0</v>
      </c>
      <c r="F116" s="162"/>
      <c r="G116" s="214"/>
    </row>
    <row r="117" spans="2:7" ht="15.5" x14ac:dyDescent="0.35">
      <c r="B117" s="438"/>
      <c r="C117" s="220">
        <f t="shared" si="4"/>
        <v>0</v>
      </c>
      <c r="D117" s="223">
        <f t="shared" si="5"/>
        <v>0</v>
      </c>
      <c r="E117" s="216">
        <f t="shared" si="6"/>
        <v>0</v>
      </c>
      <c r="F117" s="162"/>
      <c r="G117" s="214"/>
    </row>
    <row r="118" spans="2:7" ht="15.5" x14ac:dyDescent="0.35">
      <c r="B118" s="438"/>
      <c r="C118" s="220">
        <f t="shared" si="4"/>
        <v>0</v>
      </c>
      <c r="D118" s="223">
        <f t="shared" si="5"/>
        <v>0</v>
      </c>
      <c r="E118" s="216">
        <f t="shared" si="6"/>
        <v>0</v>
      </c>
      <c r="F118" s="162"/>
      <c r="G118" s="214"/>
    </row>
    <row r="119" spans="2:7" ht="15.5" x14ac:dyDescent="0.35">
      <c r="B119" s="438"/>
      <c r="C119" s="220">
        <f t="shared" si="4"/>
        <v>0</v>
      </c>
      <c r="D119" s="223">
        <f t="shared" si="5"/>
        <v>0</v>
      </c>
      <c r="E119" s="216">
        <f t="shared" si="6"/>
        <v>0</v>
      </c>
      <c r="F119" s="162"/>
      <c r="G119" s="214"/>
    </row>
    <row r="120" spans="2:7" ht="15.5" x14ac:dyDescent="0.35">
      <c r="B120" s="438"/>
      <c r="C120" s="220">
        <f t="shared" si="4"/>
        <v>0</v>
      </c>
      <c r="D120" s="223">
        <f t="shared" si="5"/>
        <v>0</v>
      </c>
      <c r="E120" s="216">
        <f t="shared" si="6"/>
        <v>0</v>
      </c>
      <c r="F120" s="162"/>
      <c r="G120" s="214"/>
    </row>
    <row r="121" spans="2:7" ht="15.5" x14ac:dyDescent="0.35">
      <c r="B121" s="438"/>
      <c r="C121" s="220">
        <f t="shared" si="4"/>
        <v>0</v>
      </c>
      <c r="D121" s="223">
        <f t="shared" si="5"/>
        <v>0</v>
      </c>
      <c r="E121" s="216">
        <f t="shared" si="6"/>
        <v>0</v>
      </c>
      <c r="F121" s="162"/>
      <c r="G121" s="214"/>
    </row>
    <row r="122" spans="2:7" ht="15.5" x14ac:dyDescent="0.35">
      <c r="B122" s="438"/>
      <c r="C122" s="220">
        <f t="shared" si="4"/>
        <v>0</v>
      </c>
      <c r="D122" s="223">
        <f t="shared" si="5"/>
        <v>0</v>
      </c>
      <c r="E122" s="216">
        <f t="shared" si="6"/>
        <v>0</v>
      </c>
      <c r="F122" s="162"/>
      <c r="G122" s="214"/>
    </row>
    <row r="123" spans="2:7" ht="15.5" x14ac:dyDescent="0.35">
      <c r="B123" s="438"/>
      <c r="C123" s="220">
        <f t="shared" si="4"/>
        <v>0</v>
      </c>
      <c r="D123" s="223">
        <f t="shared" si="5"/>
        <v>0</v>
      </c>
      <c r="E123" s="216">
        <f t="shared" si="6"/>
        <v>0</v>
      </c>
      <c r="F123" s="162"/>
      <c r="G123" s="214"/>
    </row>
    <row r="124" spans="2:7" ht="15.5" x14ac:dyDescent="0.35">
      <c r="B124" s="438"/>
      <c r="C124" s="220">
        <f t="shared" si="4"/>
        <v>0</v>
      </c>
      <c r="D124" s="223">
        <f t="shared" si="5"/>
        <v>0</v>
      </c>
      <c r="E124" s="216">
        <f t="shared" si="6"/>
        <v>0</v>
      </c>
      <c r="F124" s="162"/>
      <c r="G124" s="214"/>
    </row>
    <row r="125" spans="2:7" ht="15.5" x14ac:dyDescent="0.35">
      <c r="B125" s="438"/>
      <c r="C125" s="220">
        <f t="shared" si="4"/>
        <v>0</v>
      </c>
      <c r="D125" s="223">
        <f t="shared" si="5"/>
        <v>0</v>
      </c>
      <c r="E125" s="216">
        <f t="shared" si="6"/>
        <v>0</v>
      </c>
      <c r="F125" s="162"/>
      <c r="G125" s="214"/>
    </row>
    <row r="126" spans="2:7" ht="15.5" x14ac:dyDescent="0.35">
      <c r="B126" s="438"/>
      <c r="C126" s="220">
        <f t="shared" si="4"/>
        <v>0</v>
      </c>
      <c r="D126" s="223">
        <f t="shared" si="5"/>
        <v>0</v>
      </c>
      <c r="E126" s="216">
        <f t="shared" si="6"/>
        <v>0</v>
      </c>
      <c r="F126" s="162"/>
      <c r="G126" s="214"/>
    </row>
    <row r="127" spans="2:7" ht="15.5" x14ac:dyDescent="0.35">
      <c r="B127" s="438"/>
      <c r="C127" s="220">
        <f t="shared" si="4"/>
        <v>0</v>
      </c>
      <c r="D127" s="223">
        <f t="shared" si="5"/>
        <v>0</v>
      </c>
      <c r="E127" s="216">
        <f t="shared" si="6"/>
        <v>0</v>
      </c>
      <c r="F127" s="162"/>
      <c r="G127" s="214"/>
    </row>
    <row r="128" spans="2:7" ht="15.5" x14ac:dyDescent="0.35">
      <c r="B128" s="438"/>
      <c r="C128" s="220">
        <f t="shared" si="4"/>
        <v>0</v>
      </c>
      <c r="D128" s="223">
        <f t="shared" si="5"/>
        <v>0</v>
      </c>
      <c r="E128" s="216">
        <f t="shared" si="6"/>
        <v>0</v>
      </c>
      <c r="F128" s="162"/>
      <c r="G128" s="214"/>
    </row>
    <row r="129" spans="2:7" ht="15.5" x14ac:dyDescent="0.35">
      <c r="B129" s="438"/>
      <c r="C129" s="220">
        <f t="shared" si="4"/>
        <v>0</v>
      </c>
      <c r="D129" s="223">
        <f t="shared" si="5"/>
        <v>0</v>
      </c>
      <c r="E129" s="216">
        <f t="shared" si="6"/>
        <v>0</v>
      </c>
      <c r="F129" s="162"/>
      <c r="G129" s="214"/>
    </row>
    <row r="130" spans="2:7" ht="15.5" x14ac:dyDescent="0.35">
      <c r="B130" s="438"/>
      <c r="C130" s="220">
        <f t="shared" si="4"/>
        <v>0</v>
      </c>
      <c r="D130" s="223">
        <f t="shared" si="5"/>
        <v>0</v>
      </c>
      <c r="E130" s="216">
        <f t="shared" si="6"/>
        <v>0</v>
      </c>
      <c r="F130" s="162"/>
      <c r="G130" s="214"/>
    </row>
    <row r="131" spans="2:7" ht="15.5" x14ac:dyDescent="0.35">
      <c r="B131" s="438"/>
      <c r="C131" s="220">
        <f t="shared" si="4"/>
        <v>0</v>
      </c>
      <c r="D131" s="223">
        <f t="shared" si="5"/>
        <v>0</v>
      </c>
      <c r="E131" s="216">
        <f t="shared" si="6"/>
        <v>0</v>
      </c>
      <c r="F131" s="162"/>
      <c r="G131" s="214"/>
    </row>
    <row r="132" spans="2:7" ht="15.5" x14ac:dyDescent="0.35">
      <c r="B132" s="438"/>
      <c r="C132" s="220">
        <f t="shared" si="4"/>
        <v>0</v>
      </c>
      <c r="D132" s="223">
        <f t="shared" si="5"/>
        <v>0</v>
      </c>
      <c r="E132" s="216">
        <f t="shared" si="6"/>
        <v>0</v>
      </c>
      <c r="F132" s="162"/>
      <c r="G132" s="214"/>
    </row>
    <row r="133" spans="2:7" ht="15.5" x14ac:dyDescent="0.35">
      <c r="B133" s="438"/>
      <c r="C133" s="220">
        <f t="shared" si="4"/>
        <v>0</v>
      </c>
      <c r="D133" s="223">
        <f t="shared" si="5"/>
        <v>0</v>
      </c>
      <c r="E133" s="216">
        <f t="shared" si="6"/>
        <v>0</v>
      </c>
      <c r="F133" s="162"/>
      <c r="G133" s="214"/>
    </row>
    <row r="134" spans="2:7" ht="15.5" x14ac:dyDescent="0.35">
      <c r="B134" s="438"/>
      <c r="C134" s="220">
        <f t="shared" si="4"/>
        <v>0</v>
      </c>
      <c r="D134" s="223">
        <f t="shared" si="5"/>
        <v>0</v>
      </c>
      <c r="E134" s="216">
        <f t="shared" si="6"/>
        <v>0</v>
      </c>
      <c r="F134" s="162"/>
      <c r="G134" s="214"/>
    </row>
    <row r="135" spans="2:7" ht="15.5" x14ac:dyDescent="0.35">
      <c r="B135" s="438"/>
      <c r="C135" s="220">
        <f t="shared" si="4"/>
        <v>0</v>
      </c>
      <c r="D135" s="223">
        <f t="shared" si="5"/>
        <v>0</v>
      </c>
      <c r="E135" s="216">
        <f t="shared" si="6"/>
        <v>0</v>
      </c>
      <c r="F135" s="162"/>
      <c r="G135" s="214"/>
    </row>
    <row r="136" spans="2:7" ht="15.5" x14ac:dyDescent="0.35">
      <c r="B136" s="438"/>
      <c r="C136" s="220">
        <f t="shared" si="4"/>
        <v>0</v>
      </c>
      <c r="D136" s="223">
        <f t="shared" si="5"/>
        <v>0</v>
      </c>
      <c r="E136" s="216">
        <f t="shared" si="6"/>
        <v>0</v>
      </c>
      <c r="F136" s="162"/>
      <c r="G136" s="214"/>
    </row>
    <row r="137" spans="2:7" ht="15.5" x14ac:dyDescent="0.35">
      <c r="B137" s="438"/>
      <c r="C137" s="220">
        <f t="shared" si="4"/>
        <v>0</v>
      </c>
      <c r="D137" s="223">
        <f t="shared" si="5"/>
        <v>0</v>
      </c>
      <c r="E137" s="216">
        <f t="shared" si="6"/>
        <v>0</v>
      </c>
      <c r="F137" s="162"/>
      <c r="G137" s="214"/>
    </row>
    <row r="138" spans="2:7" ht="15.5" x14ac:dyDescent="0.35">
      <c r="B138" s="438"/>
      <c r="C138" s="220">
        <f t="shared" si="4"/>
        <v>0</v>
      </c>
      <c r="D138" s="223">
        <f t="shared" si="5"/>
        <v>0</v>
      </c>
      <c r="E138" s="216">
        <f t="shared" si="6"/>
        <v>0</v>
      </c>
      <c r="F138" s="162"/>
      <c r="G138" s="214"/>
    </row>
    <row r="139" spans="2:7" ht="15.5" x14ac:dyDescent="0.35">
      <c r="B139" s="438"/>
      <c r="C139" s="220">
        <f t="shared" ref="C139:C202" si="7">IF(($E138&gt;$F$8),$F$8,($E138+($E138*$F$7)/12))</f>
        <v>0</v>
      </c>
      <c r="D139" s="223">
        <f t="shared" ref="D139:D202" si="8">IF(($E138&gt;0),$D138-1,0)</f>
        <v>0</v>
      </c>
      <c r="E139" s="216">
        <f t="shared" ref="E139:E202" si="9">$E138+(($E138*$F$7)/12)-$C139</f>
        <v>0</v>
      </c>
      <c r="F139" s="162"/>
      <c r="G139" s="214"/>
    </row>
    <row r="140" spans="2:7" ht="15.5" x14ac:dyDescent="0.35">
      <c r="B140" s="438"/>
      <c r="C140" s="220">
        <f t="shared" si="7"/>
        <v>0</v>
      </c>
      <c r="D140" s="223">
        <f t="shared" si="8"/>
        <v>0</v>
      </c>
      <c r="E140" s="216">
        <f t="shared" si="9"/>
        <v>0</v>
      </c>
      <c r="F140" s="162"/>
      <c r="G140" s="214"/>
    </row>
    <row r="141" spans="2:7" ht="15.5" x14ac:dyDescent="0.35">
      <c r="B141" s="438"/>
      <c r="C141" s="220">
        <f t="shared" si="7"/>
        <v>0</v>
      </c>
      <c r="D141" s="223">
        <f t="shared" si="8"/>
        <v>0</v>
      </c>
      <c r="E141" s="216">
        <f t="shared" si="9"/>
        <v>0</v>
      </c>
      <c r="F141" s="162"/>
      <c r="G141" s="214"/>
    </row>
    <row r="142" spans="2:7" ht="15.5" x14ac:dyDescent="0.35">
      <c r="B142" s="438"/>
      <c r="C142" s="220">
        <f t="shared" si="7"/>
        <v>0</v>
      </c>
      <c r="D142" s="223">
        <f t="shared" si="8"/>
        <v>0</v>
      </c>
      <c r="E142" s="216">
        <f t="shared" si="9"/>
        <v>0</v>
      </c>
      <c r="F142" s="162"/>
      <c r="G142" s="214"/>
    </row>
    <row r="143" spans="2:7" ht="15.5" x14ac:dyDescent="0.35">
      <c r="B143" s="438"/>
      <c r="C143" s="220">
        <f t="shared" si="7"/>
        <v>0</v>
      </c>
      <c r="D143" s="223">
        <f t="shared" si="8"/>
        <v>0</v>
      </c>
      <c r="E143" s="216">
        <f t="shared" si="9"/>
        <v>0</v>
      </c>
      <c r="F143" s="162"/>
      <c r="G143" s="214"/>
    </row>
    <row r="144" spans="2:7" ht="15.5" x14ac:dyDescent="0.35">
      <c r="B144" s="438"/>
      <c r="C144" s="220">
        <f t="shared" si="7"/>
        <v>0</v>
      </c>
      <c r="D144" s="223">
        <f t="shared" si="8"/>
        <v>0</v>
      </c>
      <c r="E144" s="216">
        <f t="shared" si="9"/>
        <v>0</v>
      </c>
      <c r="F144" s="162"/>
      <c r="G144" s="214"/>
    </row>
    <row r="145" spans="2:7" ht="15.5" x14ac:dyDescent="0.35">
      <c r="B145" s="438"/>
      <c r="C145" s="220">
        <f t="shared" si="7"/>
        <v>0</v>
      </c>
      <c r="D145" s="223">
        <f t="shared" si="8"/>
        <v>0</v>
      </c>
      <c r="E145" s="216">
        <f t="shared" si="9"/>
        <v>0</v>
      </c>
      <c r="F145" s="162"/>
      <c r="G145" s="214"/>
    </row>
    <row r="146" spans="2:7" ht="15.5" x14ac:dyDescent="0.35">
      <c r="B146" s="438"/>
      <c r="C146" s="220">
        <f t="shared" si="7"/>
        <v>0</v>
      </c>
      <c r="D146" s="223">
        <f t="shared" si="8"/>
        <v>0</v>
      </c>
      <c r="E146" s="216">
        <f t="shared" si="9"/>
        <v>0</v>
      </c>
      <c r="F146" s="162"/>
      <c r="G146" s="214"/>
    </row>
    <row r="147" spans="2:7" ht="15.5" x14ac:dyDescent="0.35">
      <c r="B147" s="438"/>
      <c r="C147" s="220">
        <f t="shared" si="7"/>
        <v>0</v>
      </c>
      <c r="D147" s="223">
        <f t="shared" si="8"/>
        <v>0</v>
      </c>
      <c r="E147" s="216">
        <f t="shared" si="9"/>
        <v>0</v>
      </c>
      <c r="F147" s="162"/>
      <c r="G147" s="214"/>
    </row>
    <row r="148" spans="2:7" ht="15.5" x14ac:dyDescent="0.35">
      <c r="B148" s="438"/>
      <c r="C148" s="220">
        <f t="shared" si="7"/>
        <v>0</v>
      </c>
      <c r="D148" s="223">
        <f t="shared" si="8"/>
        <v>0</v>
      </c>
      <c r="E148" s="216">
        <f t="shared" si="9"/>
        <v>0</v>
      </c>
      <c r="F148" s="162"/>
      <c r="G148" s="214"/>
    </row>
    <row r="149" spans="2:7" ht="15.5" x14ac:dyDescent="0.35">
      <c r="B149" s="438"/>
      <c r="C149" s="220">
        <f t="shared" si="7"/>
        <v>0</v>
      </c>
      <c r="D149" s="223">
        <f t="shared" si="8"/>
        <v>0</v>
      </c>
      <c r="E149" s="216">
        <f t="shared" si="9"/>
        <v>0</v>
      </c>
      <c r="F149" s="162"/>
      <c r="G149" s="214"/>
    </row>
    <row r="150" spans="2:7" ht="15.5" x14ac:dyDescent="0.35">
      <c r="B150" s="438"/>
      <c r="C150" s="220">
        <f t="shared" si="7"/>
        <v>0</v>
      </c>
      <c r="D150" s="223">
        <f t="shared" si="8"/>
        <v>0</v>
      </c>
      <c r="E150" s="216">
        <f t="shared" si="9"/>
        <v>0</v>
      </c>
      <c r="F150" s="162"/>
      <c r="G150" s="214"/>
    </row>
    <row r="151" spans="2:7" ht="15.5" x14ac:dyDescent="0.35">
      <c r="B151" s="438"/>
      <c r="C151" s="220">
        <f t="shared" si="7"/>
        <v>0</v>
      </c>
      <c r="D151" s="223">
        <f t="shared" si="8"/>
        <v>0</v>
      </c>
      <c r="E151" s="216">
        <f t="shared" si="9"/>
        <v>0</v>
      </c>
      <c r="F151" s="162"/>
      <c r="G151" s="214"/>
    </row>
    <row r="152" spans="2:7" ht="15.5" x14ac:dyDescent="0.35">
      <c r="B152" s="438"/>
      <c r="C152" s="220">
        <f t="shared" si="7"/>
        <v>0</v>
      </c>
      <c r="D152" s="223">
        <f t="shared" si="8"/>
        <v>0</v>
      </c>
      <c r="E152" s="216">
        <f t="shared" si="9"/>
        <v>0</v>
      </c>
      <c r="F152" s="162"/>
      <c r="G152" s="214"/>
    </row>
    <row r="153" spans="2:7" ht="15.5" x14ac:dyDescent="0.35">
      <c r="B153" s="438"/>
      <c r="C153" s="220">
        <f t="shared" si="7"/>
        <v>0</v>
      </c>
      <c r="D153" s="223">
        <f t="shared" si="8"/>
        <v>0</v>
      </c>
      <c r="E153" s="216">
        <f t="shared" si="9"/>
        <v>0</v>
      </c>
      <c r="F153" s="162"/>
      <c r="G153" s="214"/>
    </row>
    <row r="154" spans="2:7" ht="15.5" x14ac:dyDescent="0.35">
      <c r="B154" s="438"/>
      <c r="C154" s="220">
        <f t="shared" si="7"/>
        <v>0</v>
      </c>
      <c r="D154" s="223">
        <f t="shared" si="8"/>
        <v>0</v>
      </c>
      <c r="E154" s="216">
        <f t="shared" si="9"/>
        <v>0</v>
      </c>
      <c r="F154" s="162"/>
      <c r="G154" s="214"/>
    </row>
    <row r="155" spans="2:7" ht="15.5" x14ac:dyDescent="0.35">
      <c r="B155" s="438"/>
      <c r="C155" s="220">
        <f t="shared" si="7"/>
        <v>0</v>
      </c>
      <c r="D155" s="223">
        <f t="shared" si="8"/>
        <v>0</v>
      </c>
      <c r="E155" s="216">
        <f t="shared" si="9"/>
        <v>0</v>
      </c>
      <c r="F155" s="162"/>
      <c r="G155" s="214"/>
    </row>
    <row r="156" spans="2:7" ht="15.5" x14ac:dyDescent="0.35">
      <c r="B156" s="438"/>
      <c r="C156" s="220">
        <f t="shared" si="7"/>
        <v>0</v>
      </c>
      <c r="D156" s="223">
        <f t="shared" si="8"/>
        <v>0</v>
      </c>
      <c r="E156" s="216">
        <f t="shared" si="9"/>
        <v>0</v>
      </c>
      <c r="F156" s="162"/>
      <c r="G156" s="214"/>
    </row>
    <row r="157" spans="2:7" ht="15.5" x14ac:dyDescent="0.35">
      <c r="B157" s="438"/>
      <c r="C157" s="220">
        <f t="shared" si="7"/>
        <v>0</v>
      </c>
      <c r="D157" s="223">
        <f t="shared" si="8"/>
        <v>0</v>
      </c>
      <c r="E157" s="216">
        <f t="shared" si="9"/>
        <v>0</v>
      </c>
      <c r="F157" s="162"/>
      <c r="G157" s="214"/>
    </row>
    <row r="158" spans="2:7" ht="15.5" x14ac:dyDescent="0.35">
      <c r="B158" s="438"/>
      <c r="C158" s="220">
        <f t="shared" si="7"/>
        <v>0</v>
      </c>
      <c r="D158" s="223">
        <f t="shared" si="8"/>
        <v>0</v>
      </c>
      <c r="E158" s="216">
        <f t="shared" si="9"/>
        <v>0</v>
      </c>
      <c r="F158" s="162"/>
      <c r="G158" s="214"/>
    </row>
    <row r="159" spans="2:7" ht="15.5" x14ac:dyDescent="0.35">
      <c r="B159" s="438"/>
      <c r="C159" s="220">
        <f t="shared" si="7"/>
        <v>0</v>
      </c>
      <c r="D159" s="223">
        <f t="shared" si="8"/>
        <v>0</v>
      </c>
      <c r="E159" s="216">
        <f t="shared" si="9"/>
        <v>0</v>
      </c>
      <c r="F159" s="162"/>
      <c r="G159" s="214"/>
    </row>
    <row r="160" spans="2:7" ht="15.5" x14ac:dyDescent="0.35">
      <c r="B160" s="438"/>
      <c r="C160" s="220">
        <f t="shared" si="7"/>
        <v>0</v>
      </c>
      <c r="D160" s="223">
        <f t="shared" si="8"/>
        <v>0</v>
      </c>
      <c r="E160" s="216">
        <f t="shared" si="9"/>
        <v>0</v>
      </c>
      <c r="F160" s="162"/>
      <c r="G160" s="214"/>
    </row>
    <row r="161" spans="2:7" ht="15.5" x14ac:dyDescent="0.35">
      <c r="B161" s="438"/>
      <c r="C161" s="220">
        <f t="shared" si="7"/>
        <v>0</v>
      </c>
      <c r="D161" s="223">
        <f t="shared" si="8"/>
        <v>0</v>
      </c>
      <c r="E161" s="216">
        <f t="shared" si="9"/>
        <v>0</v>
      </c>
      <c r="F161" s="162"/>
      <c r="G161" s="214"/>
    </row>
    <row r="162" spans="2:7" ht="15.5" x14ac:dyDescent="0.35">
      <c r="B162" s="438"/>
      <c r="C162" s="220">
        <f t="shared" si="7"/>
        <v>0</v>
      </c>
      <c r="D162" s="223">
        <f t="shared" si="8"/>
        <v>0</v>
      </c>
      <c r="E162" s="216">
        <f t="shared" si="9"/>
        <v>0</v>
      </c>
      <c r="F162" s="162"/>
      <c r="G162" s="214"/>
    </row>
    <row r="163" spans="2:7" ht="15.5" x14ac:dyDescent="0.35">
      <c r="B163" s="438"/>
      <c r="C163" s="220">
        <f t="shared" si="7"/>
        <v>0</v>
      </c>
      <c r="D163" s="223">
        <f t="shared" si="8"/>
        <v>0</v>
      </c>
      <c r="E163" s="216">
        <f t="shared" si="9"/>
        <v>0</v>
      </c>
      <c r="F163" s="162"/>
      <c r="G163" s="214"/>
    </row>
    <row r="164" spans="2:7" ht="15.5" x14ac:dyDescent="0.35">
      <c r="B164" s="438"/>
      <c r="C164" s="220">
        <f t="shared" si="7"/>
        <v>0</v>
      </c>
      <c r="D164" s="223">
        <f t="shared" si="8"/>
        <v>0</v>
      </c>
      <c r="E164" s="216">
        <f t="shared" si="9"/>
        <v>0</v>
      </c>
      <c r="F164" s="162"/>
      <c r="G164" s="214"/>
    </row>
    <row r="165" spans="2:7" ht="15.5" x14ac:dyDescent="0.35">
      <c r="B165" s="438"/>
      <c r="C165" s="220">
        <f t="shared" si="7"/>
        <v>0</v>
      </c>
      <c r="D165" s="223">
        <f t="shared" si="8"/>
        <v>0</v>
      </c>
      <c r="E165" s="216">
        <f t="shared" si="9"/>
        <v>0</v>
      </c>
      <c r="F165" s="162"/>
      <c r="G165" s="214"/>
    </row>
    <row r="166" spans="2:7" ht="15.5" x14ac:dyDescent="0.35">
      <c r="B166" s="438"/>
      <c r="C166" s="220">
        <f t="shared" si="7"/>
        <v>0</v>
      </c>
      <c r="D166" s="223">
        <f t="shared" si="8"/>
        <v>0</v>
      </c>
      <c r="E166" s="216">
        <f t="shared" si="9"/>
        <v>0</v>
      </c>
      <c r="F166" s="162"/>
      <c r="G166" s="214"/>
    </row>
    <row r="167" spans="2:7" ht="15.5" x14ac:dyDescent="0.35">
      <c r="B167" s="438"/>
      <c r="C167" s="220">
        <f t="shared" si="7"/>
        <v>0</v>
      </c>
      <c r="D167" s="223">
        <f t="shared" si="8"/>
        <v>0</v>
      </c>
      <c r="E167" s="216">
        <f t="shared" si="9"/>
        <v>0</v>
      </c>
      <c r="F167" s="162"/>
      <c r="G167" s="214"/>
    </row>
    <row r="168" spans="2:7" ht="15.5" x14ac:dyDescent="0.35">
      <c r="B168" s="438"/>
      <c r="C168" s="220">
        <f t="shared" si="7"/>
        <v>0</v>
      </c>
      <c r="D168" s="223">
        <f t="shared" si="8"/>
        <v>0</v>
      </c>
      <c r="E168" s="216">
        <f t="shared" si="9"/>
        <v>0</v>
      </c>
      <c r="F168" s="162"/>
      <c r="G168" s="214"/>
    </row>
    <row r="169" spans="2:7" ht="15.5" x14ac:dyDescent="0.35">
      <c r="B169" s="438"/>
      <c r="C169" s="220">
        <f t="shared" si="7"/>
        <v>0</v>
      </c>
      <c r="D169" s="223">
        <f t="shared" si="8"/>
        <v>0</v>
      </c>
      <c r="E169" s="216">
        <f t="shared" si="9"/>
        <v>0</v>
      </c>
      <c r="F169" s="162"/>
      <c r="G169" s="214"/>
    </row>
    <row r="170" spans="2:7" ht="15.5" x14ac:dyDescent="0.35">
      <c r="B170" s="438"/>
      <c r="C170" s="220">
        <f t="shared" si="7"/>
        <v>0</v>
      </c>
      <c r="D170" s="223">
        <f t="shared" si="8"/>
        <v>0</v>
      </c>
      <c r="E170" s="216">
        <f t="shared" si="9"/>
        <v>0</v>
      </c>
      <c r="F170" s="162"/>
      <c r="G170" s="214"/>
    </row>
    <row r="171" spans="2:7" ht="15.5" x14ac:dyDescent="0.35">
      <c r="B171" s="438"/>
      <c r="C171" s="220">
        <f t="shared" si="7"/>
        <v>0</v>
      </c>
      <c r="D171" s="223">
        <f t="shared" si="8"/>
        <v>0</v>
      </c>
      <c r="E171" s="216">
        <f t="shared" si="9"/>
        <v>0</v>
      </c>
      <c r="F171" s="162"/>
      <c r="G171" s="214"/>
    </row>
    <row r="172" spans="2:7" ht="15.5" x14ac:dyDescent="0.35">
      <c r="B172" s="438"/>
      <c r="C172" s="220">
        <f t="shared" si="7"/>
        <v>0</v>
      </c>
      <c r="D172" s="223">
        <f t="shared" si="8"/>
        <v>0</v>
      </c>
      <c r="E172" s="216">
        <f t="shared" si="9"/>
        <v>0</v>
      </c>
      <c r="F172" s="162"/>
      <c r="G172" s="214"/>
    </row>
    <row r="173" spans="2:7" ht="15.5" x14ac:dyDescent="0.35">
      <c r="B173" s="438"/>
      <c r="C173" s="220">
        <f t="shared" si="7"/>
        <v>0</v>
      </c>
      <c r="D173" s="223">
        <f t="shared" si="8"/>
        <v>0</v>
      </c>
      <c r="E173" s="216">
        <f t="shared" si="9"/>
        <v>0</v>
      </c>
      <c r="F173" s="162"/>
      <c r="G173" s="214"/>
    </row>
    <row r="174" spans="2:7" ht="15.5" x14ac:dyDescent="0.35">
      <c r="B174" s="438"/>
      <c r="C174" s="220">
        <f t="shared" si="7"/>
        <v>0</v>
      </c>
      <c r="D174" s="223">
        <f t="shared" si="8"/>
        <v>0</v>
      </c>
      <c r="E174" s="216">
        <f t="shared" si="9"/>
        <v>0</v>
      </c>
      <c r="F174" s="162"/>
      <c r="G174" s="214"/>
    </row>
    <row r="175" spans="2:7" ht="15.5" x14ac:dyDescent="0.35">
      <c r="B175" s="438"/>
      <c r="C175" s="220">
        <f t="shared" si="7"/>
        <v>0</v>
      </c>
      <c r="D175" s="223">
        <f t="shared" si="8"/>
        <v>0</v>
      </c>
      <c r="E175" s="216">
        <f t="shared" si="9"/>
        <v>0</v>
      </c>
      <c r="F175" s="162"/>
      <c r="G175" s="214"/>
    </row>
    <row r="176" spans="2:7" ht="15.5" x14ac:dyDescent="0.35">
      <c r="B176" s="438"/>
      <c r="C176" s="220">
        <f t="shared" si="7"/>
        <v>0</v>
      </c>
      <c r="D176" s="223">
        <f t="shared" si="8"/>
        <v>0</v>
      </c>
      <c r="E176" s="216">
        <f t="shared" si="9"/>
        <v>0</v>
      </c>
      <c r="F176" s="162"/>
      <c r="G176" s="214"/>
    </row>
    <row r="177" spans="2:7" ht="15.5" x14ac:dyDescent="0.35">
      <c r="B177" s="438"/>
      <c r="C177" s="220">
        <f t="shared" si="7"/>
        <v>0</v>
      </c>
      <c r="D177" s="223">
        <f t="shared" si="8"/>
        <v>0</v>
      </c>
      <c r="E177" s="216">
        <f t="shared" si="9"/>
        <v>0</v>
      </c>
      <c r="F177" s="162"/>
      <c r="G177" s="214"/>
    </row>
    <row r="178" spans="2:7" ht="15.5" x14ac:dyDescent="0.35">
      <c r="B178" s="438"/>
      <c r="C178" s="220">
        <f t="shared" si="7"/>
        <v>0</v>
      </c>
      <c r="D178" s="223">
        <f t="shared" si="8"/>
        <v>0</v>
      </c>
      <c r="E178" s="216">
        <f t="shared" si="9"/>
        <v>0</v>
      </c>
      <c r="F178" s="162"/>
      <c r="G178" s="214"/>
    </row>
    <row r="179" spans="2:7" ht="15.5" x14ac:dyDescent="0.35">
      <c r="B179" s="438"/>
      <c r="C179" s="220">
        <f t="shared" si="7"/>
        <v>0</v>
      </c>
      <c r="D179" s="223">
        <f t="shared" si="8"/>
        <v>0</v>
      </c>
      <c r="E179" s="216">
        <f t="shared" si="9"/>
        <v>0</v>
      </c>
      <c r="F179" s="162"/>
      <c r="G179" s="214"/>
    </row>
    <row r="180" spans="2:7" ht="15.5" x14ac:dyDescent="0.35">
      <c r="B180" s="438"/>
      <c r="C180" s="220">
        <f t="shared" si="7"/>
        <v>0</v>
      </c>
      <c r="D180" s="223">
        <f t="shared" si="8"/>
        <v>0</v>
      </c>
      <c r="E180" s="216">
        <f t="shared" si="9"/>
        <v>0</v>
      </c>
      <c r="F180" s="162"/>
      <c r="G180" s="214"/>
    </row>
    <row r="181" spans="2:7" ht="15.5" x14ac:dyDescent="0.35">
      <c r="B181" s="438"/>
      <c r="C181" s="220">
        <f t="shared" si="7"/>
        <v>0</v>
      </c>
      <c r="D181" s="223">
        <f t="shared" si="8"/>
        <v>0</v>
      </c>
      <c r="E181" s="216">
        <f t="shared" si="9"/>
        <v>0</v>
      </c>
      <c r="F181" s="162"/>
      <c r="G181" s="214"/>
    </row>
    <row r="182" spans="2:7" ht="15.5" x14ac:dyDescent="0.35">
      <c r="B182" s="438"/>
      <c r="C182" s="220">
        <f t="shared" si="7"/>
        <v>0</v>
      </c>
      <c r="D182" s="223">
        <f t="shared" si="8"/>
        <v>0</v>
      </c>
      <c r="E182" s="216">
        <f t="shared" si="9"/>
        <v>0</v>
      </c>
      <c r="F182" s="162"/>
      <c r="G182" s="214"/>
    </row>
    <row r="183" spans="2:7" ht="15.5" x14ac:dyDescent="0.35">
      <c r="B183" s="438"/>
      <c r="C183" s="220">
        <f t="shared" si="7"/>
        <v>0</v>
      </c>
      <c r="D183" s="223">
        <f t="shared" si="8"/>
        <v>0</v>
      </c>
      <c r="E183" s="216">
        <f t="shared" si="9"/>
        <v>0</v>
      </c>
      <c r="F183" s="162"/>
      <c r="G183" s="214"/>
    </row>
    <row r="184" spans="2:7" ht="15.5" x14ac:dyDescent="0.35">
      <c r="B184" s="438"/>
      <c r="C184" s="220">
        <f t="shared" si="7"/>
        <v>0</v>
      </c>
      <c r="D184" s="223">
        <f t="shared" si="8"/>
        <v>0</v>
      </c>
      <c r="E184" s="216">
        <f t="shared" si="9"/>
        <v>0</v>
      </c>
      <c r="F184" s="162"/>
      <c r="G184" s="214"/>
    </row>
    <row r="185" spans="2:7" ht="15.5" x14ac:dyDescent="0.35">
      <c r="B185" s="438"/>
      <c r="C185" s="220">
        <f t="shared" si="7"/>
        <v>0</v>
      </c>
      <c r="D185" s="223">
        <f t="shared" si="8"/>
        <v>0</v>
      </c>
      <c r="E185" s="216">
        <f t="shared" si="9"/>
        <v>0</v>
      </c>
      <c r="F185" s="162"/>
      <c r="G185" s="214"/>
    </row>
    <row r="186" spans="2:7" ht="15.5" x14ac:dyDescent="0.35">
      <c r="B186" s="438"/>
      <c r="C186" s="220">
        <f t="shared" si="7"/>
        <v>0</v>
      </c>
      <c r="D186" s="223">
        <f t="shared" si="8"/>
        <v>0</v>
      </c>
      <c r="E186" s="216">
        <f t="shared" si="9"/>
        <v>0</v>
      </c>
      <c r="F186" s="162"/>
      <c r="G186" s="214"/>
    </row>
    <row r="187" spans="2:7" ht="15.5" x14ac:dyDescent="0.35">
      <c r="B187" s="438"/>
      <c r="C187" s="220">
        <f t="shared" si="7"/>
        <v>0</v>
      </c>
      <c r="D187" s="223">
        <f t="shared" si="8"/>
        <v>0</v>
      </c>
      <c r="E187" s="216">
        <f t="shared" si="9"/>
        <v>0</v>
      </c>
      <c r="F187" s="162"/>
      <c r="G187" s="214"/>
    </row>
    <row r="188" spans="2:7" ht="15.5" x14ac:dyDescent="0.35">
      <c r="B188" s="438"/>
      <c r="C188" s="220">
        <f t="shared" si="7"/>
        <v>0</v>
      </c>
      <c r="D188" s="223">
        <f t="shared" si="8"/>
        <v>0</v>
      </c>
      <c r="E188" s="216">
        <f t="shared" si="9"/>
        <v>0</v>
      </c>
      <c r="F188" s="162"/>
      <c r="G188" s="214"/>
    </row>
    <row r="189" spans="2:7" ht="15.5" x14ac:dyDescent="0.35">
      <c r="B189" s="438"/>
      <c r="C189" s="220">
        <f t="shared" si="7"/>
        <v>0</v>
      </c>
      <c r="D189" s="223">
        <f t="shared" si="8"/>
        <v>0</v>
      </c>
      <c r="E189" s="216">
        <f t="shared" si="9"/>
        <v>0</v>
      </c>
      <c r="F189" s="162"/>
      <c r="G189" s="214"/>
    </row>
    <row r="190" spans="2:7" ht="15.5" x14ac:dyDescent="0.35">
      <c r="B190" s="438"/>
      <c r="C190" s="220">
        <f t="shared" si="7"/>
        <v>0</v>
      </c>
      <c r="D190" s="223">
        <f t="shared" si="8"/>
        <v>0</v>
      </c>
      <c r="E190" s="216">
        <f t="shared" si="9"/>
        <v>0</v>
      </c>
      <c r="F190" s="162"/>
      <c r="G190" s="214"/>
    </row>
    <row r="191" spans="2:7" ht="15.5" x14ac:dyDescent="0.35">
      <c r="B191" s="438"/>
      <c r="C191" s="220">
        <f t="shared" si="7"/>
        <v>0</v>
      </c>
      <c r="D191" s="223">
        <f t="shared" si="8"/>
        <v>0</v>
      </c>
      <c r="E191" s="216">
        <f t="shared" si="9"/>
        <v>0</v>
      </c>
      <c r="F191" s="162"/>
      <c r="G191" s="214"/>
    </row>
    <row r="192" spans="2:7" ht="15.5" x14ac:dyDescent="0.35">
      <c r="B192" s="438"/>
      <c r="C192" s="220">
        <f t="shared" si="7"/>
        <v>0</v>
      </c>
      <c r="D192" s="223">
        <f t="shared" si="8"/>
        <v>0</v>
      </c>
      <c r="E192" s="216">
        <f t="shared" si="9"/>
        <v>0</v>
      </c>
      <c r="F192" s="162"/>
      <c r="G192" s="214"/>
    </row>
    <row r="193" spans="2:7" ht="15.5" x14ac:dyDescent="0.35">
      <c r="B193" s="438"/>
      <c r="C193" s="220">
        <f t="shared" si="7"/>
        <v>0</v>
      </c>
      <c r="D193" s="223">
        <f t="shared" si="8"/>
        <v>0</v>
      </c>
      <c r="E193" s="216">
        <f t="shared" si="9"/>
        <v>0</v>
      </c>
      <c r="F193" s="162"/>
      <c r="G193" s="214"/>
    </row>
    <row r="194" spans="2:7" ht="15.5" x14ac:dyDescent="0.35">
      <c r="B194" s="438"/>
      <c r="C194" s="220">
        <f t="shared" si="7"/>
        <v>0</v>
      </c>
      <c r="D194" s="223">
        <f t="shared" si="8"/>
        <v>0</v>
      </c>
      <c r="E194" s="216">
        <f t="shared" si="9"/>
        <v>0</v>
      </c>
      <c r="F194" s="162"/>
      <c r="G194" s="214"/>
    </row>
    <row r="195" spans="2:7" ht="15.5" x14ac:dyDescent="0.35">
      <c r="B195" s="438"/>
      <c r="C195" s="220">
        <f t="shared" si="7"/>
        <v>0</v>
      </c>
      <c r="D195" s="223">
        <f t="shared" si="8"/>
        <v>0</v>
      </c>
      <c r="E195" s="216">
        <f t="shared" si="9"/>
        <v>0</v>
      </c>
      <c r="F195" s="162"/>
      <c r="G195" s="214"/>
    </row>
    <row r="196" spans="2:7" ht="15.5" x14ac:dyDescent="0.35">
      <c r="B196" s="438"/>
      <c r="C196" s="220">
        <f t="shared" si="7"/>
        <v>0</v>
      </c>
      <c r="D196" s="223">
        <f t="shared" si="8"/>
        <v>0</v>
      </c>
      <c r="E196" s="216">
        <f t="shared" si="9"/>
        <v>0</v>
      </c>
      <c r="F196" s="162"/>
      <c r="G196" s="214"/>
    </row>
    <row r="197" spans="2:7" ht="15.5" x14ac:dyDescent="0.35">
      <c r="B197" s="438"/>
      <c r="C197" s="220">
        <f t="shared" si="7"/>
        <v>0</v>
      </c>
      <c r="D197" s="223">
        <f t="shared" si="8"/>
        <v>0</v>
      </c>
      <c r="E197" s="216">
        <f t="shared" si="9"/>
        <v>0</v>
      </c>
      <c r="F197" s="162"/>
      <c r="G197" s="214"/>
    </row>
    <row r="198" spans="2:7" ht="15.5" x14ac:dyDescent="0.35">
      <c r="B198" s="438"/>
      <c r="C198" s="220">
        <f t="shared" si="7"/>
        <v>0</v>
      </c>
      <c r="D198" s="223">
        <f t="shared" si="8"/>
        <v>0</v>
      </c>
      <c r="E198" s="216">
        <f t="shared" si="9"/>
        <v>0</v>
      </c>
      <c r="F198" s="162"/>
      <c r="G198" s="214"/>
    </row>
    <row r="199" spans="2:7" ht="15.5" x14ac:dyDescent="0.35">
      <c r="B199" s="438"/>
      <c r="C199" s="220">
        <f t="shared" si="7"/>
        <v>0</v>
      </c>
      <c r="D199" s="223">
        <f t="shared" si="8"/>
        <v>0</v>
      </c>
      <c r="E199" s="216">
        <f t="shared" si="9"/>
        <v>0</v>
      </c>
      <c r="F199" s="162"/>
      <c r="G199" s="214"/>
    </row>
    <row r="200" spans="2:7" ht="15.5" x14ac:dyDescent="0.35">
      <c r="B200" s="438"/>
      <c r="C200" s="220">
        <f t="shared" si="7"/>
        <v>0</v>
      </c>
      <c r="D200" s="223">
        <f t="shared" si="8"/>
        <v>0</v>
      </c>
      <c r="E200" s="216">
        <f t="shared" si="9"/>
        <v>0</v>
      </c>
      <c r="F200" s="162"/>
      <c r="G200" s="214"/>
    </row>
    <row r="201" spans="2:7" ht="15.5" x14ac:dyDescent="0.35">
      <c r="B201" s="438"/>
      <c r="C201" s="220">
        <f t="shared" si="7"/>
        <v>0</v>
      </c>
      <c r="D201" s="223">
        <f t="shared" si="8"/>
        <v>0</v>
      </c>
      <c r="E201" s="216">
        <f t="shared" si="9"/>
        <v>0</v>
      </c>
      <c r="F201" s="162"/>
      <c r="G201" s="214"/>
    </row>
    <row r="202" spans="2:7" ht="15.5" x14ac:dyDescent="0.35">
      <c r="B202" s="438"/>
      <c r="C202" s="220">
        <f t="shared" si="7"/>
        <v>0</v>
      </c>
      <c r="D202" s="223">
        <f t="shared" si="8"/>
        <v>0</v>
      </c>
      <c r="E202" s="216">
        <f t="shared" si="9"/>
        <v>0</v>
      </c>
      <c r="F202" s="162"/>
      <c r="G202" s="214"/>
    </row>
    <row r="203" spans="2:7" ht="15.5" x14ac:dyDescent="0.35">
      <c r="B203" s="438"/>
      <c r="C203" s="220">
        <f t="shared" ref="C203:C266" si="10">IF(($E202&gt;$F$8),$F$8,($E202+($E202*$F$7)/12))</f>
        <v>0</v>
      </c>
      <c r="D203" s="223">
        <f t="shared" ref="D203:D266" si="11">IF(($E202&gt;0),$D202-1,0)</f>
        <v>0</v>
      </c>
      <c r="E203" s="216">
        <f t="shared" ref="E203:E266" si="12">$E202+(($E202*$F$7)/12)-$C203</f>
        <v>0</v>
      </c>
      <c r="F203" s="162"/>
      <c r="G203" s="214"/>
    </row>
    <row r="204" spans="2:7" ht="15.5" x14ac:dyDescent="0.35">
      <c r="B204" s="438"/>
      <c r="C204" s="220">
        <f t="shared" si="10"/>
        <v>0</v>
      </c>
      <c r="D204" s="223">
        <f t="shared" si="11"/>
        <v>0</v>
      </c>
      <c r="E204" s="216">
        <f t="shared" si="12"/>
        <v>0</v>
      </c>
      <c r="F204" s="162"/>
      <c r="G204" s="214"/>
    </row>
    <row r="205" spans="2:7" ht="15.5" x14ac:dyDescent="0.35">
      <c r="B205" s="438"/>
      <c r="C205" s="220">
        <f t="shared" si="10"/>
        <v>0</v>
      </c>
      <c r="D205" s="223">
        <f t="shared" si="11"/>
        <v>0</v>
      </c>
      <c r="E205" s="216">
        <f t="shared" si="12"/>
        <v>0</v>
      </c>
      <c r="F205" s="162"/>
      <c r="G205" s="214"/>
    </row>
    <row r="206" spans="2:7" ht="15.5" x14ac:dyDescent="0.35">
      <c r="B206" s="438"/>
      <c r="C206" s="220">
        <f t="shared" si="10"/>
        <v>0</v>
      </c>
      <c r="D206" s="223">
        <f t="shared" si="11"/>
        <v>0</v>
      </c>
      <c r="E206" s="216">
        <f t="shared" si="12"/>
        <v>0</v>
      </c>
      <c r="F206" s="162"/>
      <c r="G206" s="214"/>
    </row>
    <row r="207" spans="2:7" ht="15.5" x14ac:dyDescent="0.35">
      <c r="B207" s="438"/>
      <c r="C207" s="220">
        <f t="shared" si="10"/>
        <v>0</v>
      </c>
      <c r="D207" s="223">
        <f t="shared" si="11"/>
        <v>0</v>
      </c>
      <c r="E207" s="216">
        <f t="shared" si="12"/>
        <v>0</v>
      </c>
      <c r="F207" s="162"/>
      <c r="G207" s="214"/>
    </row>
    <row r="208" spans="2:7" ht="15.5" x14ac:dyDescent="0.35">
      <c r="B208" s="438"/>
      <c r="C208" s="220">
        <f t="shared" si="10"/>
        <v>0</v>
      </c>
      <c r="D208" s="223">
        <f t="shared" si="11"/>
        <v>0</v>
      </c>
      <c r="E208" s="216">
        <f t="shared" si="12"/>
        <v>0</v>
      </c>
      <c r="F208" s="162"/>
      <c r="G208" s="214"/>
    </row>
    <row r="209" spans="2:7" ht="15.5" x14ac:dyDescent="0.35">
      <c r="B209" s="438"/>
      <c r="C209" s="220">
        <f t="shared" si="10"/>
        <v>0</v>
      </c>
      <c r="D209" s="223">
        <f t="shared" si="11"/>
        <v>0</v>
      </c>
      <c r="E209" s="216">
        <f t="shared" si="12"/>
        <v>0</v>
      </c>
      <c r="F209" s="162"/>
      <c r="G209" s="214"/>
    </row>
    <row r="210" spans="2:7" ht="15.5" x14ac:dyDescent="0.35">
      <c r="B210" s="438"/>
      <c r="C210" s="220">
        <f t="shared" si="10"/>
        <v>0</v>
      </c>
      <c r="D210" s="223">
        <f t="shared" si="11"/>
        <v>0</v>
      </c>
      <c r="E210" s="216">
        <f t="shared" si="12"/>
        <v>0</v>
      </c>
      <c r="F210" s="162"/>
      <c r="G210" s="214"/>
    </row>
    <row r="211" spans="2:7" ht="15.5" x14ac:dyDescent="0.35">
      <c r="B211" s="438"/>
      <c r="C211" s="220">
        <f t="shared" si="10"/>
        <v>0</v>
      </c>
      <c r="D211" s="223">
        <f t="shared" si="11"/>
        <v>0</v>
      </c>
      <c r="E211" s="216">
        <f t="shared" si="12"/>
        <v>0</v>
      </c>
      <c r="F211" s="162"/>
      <c r="G211" s="214"/>
    </row>
    <row r="212" spans="2:7" ht="15.5" x14ac:dyDescent="0.35">
      <c r="B212" s="438"/>
      <c r="C212" s="220">
        <f t="shared" si="10"/>
        <v>0</v>
      </c>
      <c r="D212" s="223">
        <f t="shared" si="11"/>
        <v>0</v>
      </c>
      <c r="E212" s="216">
        <f t="shared" si="12"/>
        <v>0</v>
      </c>
      <c r="F212" s="162"/>
      <c r="G212" s="214"/>
    </row>
    <row r="213" spans="2:7" ht="15.5" x14ac:dyDescent="0.35">
      <c r="B213" s="438"/>
      <c r="C213" s="220">
        <f t="shared" si="10"/>
        <v>0</v>
      </c>
      <c r="D213" s="223">
        <f t="shared" si="11"/>
        <v>0</v>
      </c>
      <c r="E213" s="216">
        <f t="shared" si="12"/>
        <v>0</v>
      </c>
      <c r="F213" s="162"/>
      <c r="G213" s="214"/>
    </row>
    <row r="214" spans="2:7" ht="15.5" x14ac:dyDescent="0.35">
      <c r="B214" s="438"/>
      <c r="C214" s="220">
        <f t="shared" si="10"/>
        <v>0</v>
      </c>
      <c r="D214" s="223">
        <f t="shared" si="11"/>
        <v>0</v>
      </c>
      <c r="E214" s="216">
        <f t="shared" si="12"/>
        <v>0</v>
      </c>
      <c r="F214" s="162"/>
      <c r="G214" s="214"/>
    </row>
    <row r="215" spans="2:7" ht="15.5" x14ac:dyDescent="0.35">
      <c r="B215" s="438"/>
      <c r="C215" s="220">
        <f t="shared" si="10"/>
        <v>0</v>
      </c>
      <c r="D215" s="223">
        <f t="shared" si="11"/>
        <v>0</v>
      </c>
      <c r="E215" s="216">
        <f t="shared" si="12"/>
        <v>0</v>
      </c>
      <c r="F215" s="162"/>
      <c r="G215" s="214"/>
    </row>
    <row r="216" spans="2:7" ht="15.5" x14ac:dyDescent="0.35">
      <c r="B216" s="438"/>
      <c r="C216" s="220">
        <f t="shared" si="10"/>
        <v>0</v>
      </c>
      <c r="D216" s="223">
        <f t="shared" si="11"/>
        <v>0</v>
      </c>
      <c r="E216" s="216">
        <f t="shared" si="12"/>
        <v>0</v>
      </c>
      <c r="F216" s="162"/>
      <c r="G216" s="214"/>
    </row>
    <row r="217" spans="2:7" ht="15.5" x14ac:dyDescent="0.35">
      <c r="B217" s="438"/>
      <c r="C217" s="220">
        <f t="shared" si="10"/>
        <v>0</v>
      </c>
      <c r="D217" s="223">
        <f t="shared" si="11"/>
        <v>0</v>
      </c>
      <c r="E217" s="216">
        <f t="shared" si="12"/>
        <v>0</v>
      </c>
      <c r="F217" s="162"/>
      <c r="G217" s="214"/>
    </row>
    <row r="218" spans="2:7" ht="15.5" x14ac:dyDescent="0.35">
      <c r="B218" s="438"/>
      <c r="C218" s="220">
        <f t="shared" si="10"/>
        <v>0</v>
      </c>
      <c r="D218" s="223">
        <f t="shared" si="11"/>
        <v>0</v>
      </c>
      <c r="E218" s="216">
        <f t="shared" si="12"/>
        <v>0</v>
      </c>
      <c r="F218" s="162"/>
      <c r="G218" s="214"/>
    </row>
    <row r="219" spans="2:7" ht="15.5" x14ac:dyDescent="0.35">
      <c r="B219" s="438"/>
      <c r="C219" s="220">
        <f t="shared" si="10"/>
        <v>0</v>
      </c>
      <c r="D219" s="223">
        <f t="shared" si="11"/>
        <v>0</v>
      </c>
      <c r="E219" s="216">
        <f t="shared" si="12"/>
        <v>0</v>
      </c>
      <c r="F219" s="162"/>
      <c r="G219" s="214"/>
    </row>
    <row r="220" spans="2:7" ht="15.5" x14ac:dyDescent="0.35">
      <c r="B220" s="438"/>
      <c r="C220" s="220">
        <f t="shared" si="10"/>
        <v>0</v>
      </c>
      <c r="D220" s="223">
        <f t="shared" si="11"/>
        <v>0</v>
      </c>
      <c r="E220" s="216">
        <f t="shared" si="12"/>
        <v>0</v>
      </c>
      <c r="F220" s="162"/>
      <c r="G220" s="214"/>
    </row>
    <row r="221" spans="2:7" ht="15.5" x14ac:dyDescent="0.35">
      <c r="B221" s="438"/>
      <c r="C221" s="220">
        <f t="shared" si="10"/>
        <v>0</v>
      </c>
      <c r="D221" s="223">
        <f t="shared" si="11"/>
        <v>0</v>
      </c>
      <c r="E221" s="216">
        <f t="shared" si="12"/>
        <v>0</v>
      </c>
      <c r="F221" s="162"/>
      <c r="G221" s="214"/>
    </row>
    <row r="222" spans="2:7" ht="15.5" x14ac:dyDescent="0.35">
      <c r="B222" s="438"/>
      <c r="C222" s="220">
        <f t="shared" si="10"/>
        <v>0</v>
      </c>
      <c r="D222" s="223">
        <f t="shared" si="11"/>
        <v>0</v>
      </c>
      <c r="E222" s="216">
        <f t="shared" si="12"/>
        <v>0</v>
      </c>
      <c r="F222" s="162"/>
      <c r="G222" s="214"/>
    </row>
    <row r="223" spans="2:7" ht="15.5" x14ac:dyDescent="0.35">
      <c r="B223" s="438"/>
      <c r="C223" s="220">
        <f t="shared" si="10"/>
        <v>0</v>
      </c>
      <c r="D223" s="223">
        <f t="shared" si="11"/>
        <v>0</v>
      </c>
      <c r="E223" s="216">
        <f t="shared" si="12"/>
        <v>0</v>
      </c>
      <c r="F223" s="162"/>
      <c r="G223" s="214"/>
    </row>
    <row r="224" spans="2:7" ht="15.5" x14ac:dyDescent="0.35">
      <c r="B224" s="438"/>
      <c r="C224" s="220">
        <f t="shared" si="10"/>
        <v>0</v>
      </c>
      <c r="D224" s="223">
        <f t="shared" si="11"/>
        <v>0</v>
      </c>
      <c r="E224" s="216">
        <f t="shared" si="12"/>
        <v>0</v>
      </c>
      <c r="F224" s="162"/>
      <c r="G224" s="214"/>
    </row>
    <row r="225" spans="2:7" ht="15.5" x14ac:dyDescent="0.35">
      <c r="B225" s="438"/>
      <c r="C225" s="220">
        <f t="shared" si="10"/>
        <v>0</v>
      </c>
      <c r="D225" s="223">
        <f t="shared" si="11"/>
        <v>0</v>
      </c>
      <c r="E225" s="216">
        <f t="shared" si="12"/>
        <v>0</v>
      </c>
      <c r="F225" s="162"/>
      <c r="G225" s="214"/>
    </row>
    <row r="226" spans="2:7" ht="15.5" x14ac:dyDescent="0.35">
      <c r="B226" s="438"/>
      <c r="C226" s="220">
        <f t="shared" si="10"/>
        <v>0</v>
      </c>
      <c r="D226" s="223">
        <f t="shared" si="11"/>
        <v>0</v>
      </c>
      <c r="E226" s="216">
        <f t="shared" si="12"/>
        <v>0</v>
      </c>
      <c r="F226" s="162"/>
      <c r="G226" s="214"/>
    </row>
    <row r="227" spans="2:7" ht="15.5" x14ac:dyDescent="0.35">
      <c r="B227" s="438"/>
      <c r="C227" s="220">
        <f t="shared" si="10"/>
        <v>0</v>
      </c>
      <c r="D227" s="223">
        <f t="shared" si="11"/>
        <v>0</v>
      </c>
      <c r="E227" s="216">
        <f t="shared" si="12"/>
        <v>0</v>
      </c>
      <c r="F227" s="162"/>
      <c r="G227" s="214"/>
    </row>
    <row r="228" spans="2:7" ht="15.5" x14ac:dyDescent="0.35">
      <c r="B228" s="438"/>
      <c r="C228" s="220">
        <f t="shared" si="10"/>
        <v>0</v>
      </c>
      <c r="D228" s="223">
        <f t="shared" si="11"/>
        <v>0</v>
      </c>
      <c r="E228" s="216">
        <f t="shared" si="12"/>
        <v>0</v>
      </c>
      <c r="F228" s="162"/>
      <c r="G228" s="214"/>
    </row>
    <row r="229" spans="2:7" ht="15.5" x14ac:dyDescent="0.35">
      <c r="B229" s="438"/>
      <c r="C229" s="220">
        <f t="shared" si="10"/>
        <v>0</v>
      </c>
      <c r="D229" s="223">
        <f t="shared" si="11"/>
        <v>0</v>
      </c>
      <c r="E229" s="216">
        <f t="shared" si="12"/>
        <v>0</v>
      </c>
      <c r="F229" s="162"/>
      <c r="G229" s="214"/>
    </row>
    <row r="230" spans="2:7" ht="15.5" x14ac:dyDescent="0.35">
      <c r="B230" s="438"/>
      <c r="C230" s="220">
        <f t="shared" si="10"/>
        <v>0</v>
      </c>
      <c r="D230" s="223">
        <f t="shared" si="11"/>
        <v>0</v>
      </c>
      <c r="E230" s="216">
        <f t="shared" si="12"/>
        <v>0</v>
      </c>
      <c r="F230" s="162"/>
      <c r="G230" s="214"/>
    </row>
    <row r="231" spans="2:7" ht="15.5" x14ac:dyDescent="0.35">
      <c r="B231" s="438"/>
      <c r="C231" s="220">
        <f t="shared" si="10"/>
        <v>0</v>
      </c>
      <c r="D231" s="223">
        <f t="shared" si="11"/>
        <v>0</v>
      </c>
      <c r="E231" s="216">
        <f t="shared" si="12"/>
        <v>0</v>
      </c>
      <c r="F231" s="162"/>
      <c r="G231" s="214"/>
    </row>
    <row r="232" spans="2:7" ht="15.5" x14ac:dyDescent="0.35">
      <c r="B232" s="438"/>
      <c r="C232" s="220">
        <f t="shared" si="10"/>
        <v>0</v>
      </c>
      <c r="D232" s="223">
        <f t="shared" si="11"/>
        <v>0</v>
      </c>
      <c r="E232" s="216">
        <f t="shared" si="12"/>
        <v>0</v>
      </c>
      <c r="F232" s="162"/>
      <c r="G232" s="214"/>
    </row>
    <row r="233" spans="2:7" ht="15.5" x14ac:dyDescent="0.35">
      <c r="B233" s="438"/>
      <c r="C233" s="220">
        <f t="shared" si="10"/>
        <v>0</v>
      </c>
      <c r="D233" s="223">
        <f t="shared" si="11"/>
        <v>0</v>
      </c>
      <c r="E233" s="216">
        <f t="shared" si="12"/>
        <v>0</v>
      </c>
      <c r="F233" s="162"/>
      <c r="G233" s="214"/>
    </row>
    <row r="234" spans="2:7" ht="15.5" x14ac:dyDescent="0.35">
      <c r="B234" s="438"/>
      <c r="C234" s="220">
        <f t="shared" si="10"/>
        <v>0</v>
      </c>
      <c r="D234" s="223">
        <f t="shared" si="11"/>
        <v>0</v>
      </c>
      <c r="E234" s="216">
        <f t="shared" si="12"/>
        <v>0</v>
      </c>
      <c r="F234" s="162"/>
      <c r="G234" s="214"/>
    </row>
    <row r="235" spans="2:7" ht="15.5" x14ac:dyDescent="0.35">
      <c r="B235" s="438"/>
      <c r="C235" s="220">
        <f t="shared" si="10"/>
        <v>0</v>
      </c>
      <c r="D235" s="223">
        <f t="shared" si="11"/>
        <v>0</v>
      </c>
      <c r="E235" s="216">
        <f t="shared" si="12"/>
        <v>0</v>
      </c>
      <c r="F235" s="162"/>
      <c r="G235" s="214"/>
    </row>
    <row r="236" spans="2:7" ht="15.5" x14ac:dyDescent="0.35">
      <c r="B236" s="438"/>
      <c r="C236" s="220">
        <f t="shared" si="10"/>
        <v>0</v>
      </c>
      <c r="D236" s="223">
        <f t="shared" si="11"/>
        <v>0</v>
      </c>
      <c r="E236" s="216">
        <f t="shared" si="12"/>
        <v>0</v>
      </c>
      <c r="F236" s="162"/>
      <c r="G236" s="214"/>
    </row>
    <row r="237" spans="2:7" ht="15.5" x14ac:dyDescent="0.35">
      <c r="B237" s="438"/>
      <c r="C237" s="220">
        <f t="shared" si="10"/>
        <v>0</v>
      </c>
      <c r="D237" s="223">
        <f t="shared" si="11"/>
        <v>0</v>
      </c>
      <c r="E237" s="216">
        <f t="shared" si="12"/>
        <v>0</v>
      </c>
      <c r="F237" s="162"/>
      <c r="G237" s="214"/>
    </row>
    <row r="238" spans="2:7" ht="15.5" x14ac:dyDescent="0.35">
      <c r="B238" s="438"/>
      <c r="C238" s="220">
        <f t="shared" si="10"/>
        <v>0</v>
      </c>
      <c r="D238" s="223">
        <f t="shared" si="11"/>
        <v>0</v>
      </c>
      <c r="E238" s="216">
        <f t="shared" si="12"/>
        <v>0</v>
      </c>
      <c r="F238" s="162"/>
      <c r="G238" s="214"/>
    </row>
    <row r="239" spans="2:7" ht="15.5" x14ac:dyDescent="0.35">
      <c r="B239" s="438"/>
      <c r="C239" s="220">
        <f t="shared" si="10"/>
        <v>0</v>
      </c>
      <c r="D239" s="223">
        <f t="shared" si="11"/>
        <v>0</v>
      </c>
      <c r="E239" s="216">
        <f t="shared" si="12"/>
        <v>0</v>
      </c>
      <c r="F239" s="162"/>
      <c r="G239" s="214"/>
    </row>
    <row r="240" spans="2:7" ht="15.5" x14ac:dyDescent="0.35">
      <c r="B240" s="438"/>
      <c r="C240" s="220">
        <f t="shared" si="10"/>
        <v>0</v>
      </c>
      <c r="D240" s="223">
        <f t="shared" si="11"/>
        <v>0</v>
      </c>
      <c r="E240" s="216">
        <f t="shared" si="12"/>
        <v>0</v>
      </c>
      <c r="F240" s="162"/>
      <c r="G240" s="214"/>
    </row>
    <row r="241" spans="2:7" ht="15.5" x14ac:dyDescent="0.35">
      <c r="B241" s="438"/>
      <c r="C241" s="220">
        <f t="shared" si="10"/>
        <v>0</v>
      </c>
      <c r="D241" s="223">
        <f t="shared" si="11"/>
        <v>0</v>
      </c>
      <c r="E241" s="216">
        <f t="shared" si="12"/>
        <v>0</v>
      </c>
      <c r="F241" s="162"/>
      <c r="G241" s="214"/>
    </row>
    <row r="242" spans="2:7" ht="15.5" x14ac:dyDescent="0.35">
      <c r="B242" s="438"/>
      <c r="C242" s="220">
        <f t="shared" si="10"/>
        <v>0</v>
      </c>
      <c r="D242" s="223">
        <f t="shared" si="11"/>
        <v>0</v>
      </c>
      <c r="E242" s="216">
        <f t="shared" si="12"/>
        <v>0</v>
      </c>
      <c r="F242" s="162"/>
      <c r="G242" s="214"/>
    </row>
    <row r="243" spans="2:7" ht="15.5" x14ac:dyDescent="0.35">
      <c r="B243" s="438"/>
      <c r="C243" s="220">
        <f t="shared" si="10"/>
        <v>0</v>
      </c>
      <c r="D243" s="223">
        <f t="shared" si="11"/>
        <v>0</v>
      </c>
      <c r="E243" s="216">
        <f t="shared" si="12"/>
        <v>0</v>
      </c>
      <c r="F243" s="162"/>
      <c r="G243" s="214"/>
    </row>
    <row r="244" spans="2:7" ht="15.5" x14ac:dyDescent="0.35">
      <c r="B244" s="438"/>
      <c r="C244" s="220">
        <f t="shared" si="10"/>
        <v>0</v>
      </c>
      <c r="D244" s="223">
        <f t="shared" si="11"/>
        <v>0</v>
      </c>
      <c r="E244" s="216">
        <f t="shared" si="12"/>
        <v>0</v>
      </c>
      <c r="F244" s="162"/>
      <c r="G244" s="214"/>
    </row>
    <row r="245" spans="2:7" ht="15.5" x14ac:dyDescent="0.35">
      <c r="B245" s="438"/>
      <c r="C245" s="220">
        <f t="shared" si="10"/>
        <v>0</v>
      </c>
      <c r="D245" s="223">
        <f t="shared" si="11"/>
        <v>0</v>
      </c>
      <c r="E245" s="216">
        <f t="shared" si="12"/>
        <v>0</v>
      </c>
      <c r="F245" s="162"/>
      <c r="G245" s="214"/>
    </row>
    <row r="246" spans="2:7" ht="15.5" x14ac:dyDescent="0.35">
      <c r="B246" s="438"/>
      <c r="C246" s="220">
        <f t="shared" si="10"/>
        <v>0</v>
      </c>
      <c r="D246" s="223">
        <f t="shared" si="11"/>
        <v>0</v>
      </c>
      <c r="E246" s="216">
        <f t="shared" si="12"/>
        <v>0</v>
      </c>
      <c r="F246" s="162"/>
      <c r="G246" s="214"/>
    </row>
    <row r="247" spans="2:7" ht="15.5" x14ac:dyDescent="0.35">
      <c r="B247" s="438"/>
      <c r="C247" s="220">
        <f t="shared" si="10"/>
        <v>0</v>
      </c>
      <c r="D247" s="223">
        <f t="shared" si="11"/>
        <v>0</v>
      </c>
      <c r="E247" s="216">
        <f t="shared" si="12"/>
        <v>0</v>
      </c>
      <c r="F247" s="162"/>
      <c r="G247" s="214"/>
    </row>
    <row r="248" spans="2:7" ht="15.5" x14ac:dyDescent="0.35">
      <c r="B248" s="438"/>
      <c r="C248" s="220">
        <f t="shared" si="10"/>
        <v>0</v>
      </c>
      <c r="D248" s="223">
        <f t="shared" si="11"/>
        <v>0</v>
      </c>
      <c r="E248" s="216">
        <f t="shared" si="12"/>
        <v>0</v>
      </c>
      <c r="F248" s="162"/>
      <c r="G248" s="214"/>
    </row>
    <row r="249" spans="2:7" ht="15.5" x14ac:dyDescent="0.35">
      <c r="B249" s="438"/>
      <c r="C249" s="220">
        <f t="shared" si="10"/>
        <v>0</v>
      </c>
      <c r="D249" s="223">
        <f t="shared" si="11"/>
        <v>0</v>
      </c>
      <c r="E249" s="216">
        <f t="shared" si="12"/>
        <v>0</v>
      </c>
      <c r="F249" s="162"/>
      <c r="G249" s="214"/>
    </row>
    <row r="250" spans="2:7" ht="15.5" x14ac:dyDescent="0.35">
      <c r="B250" s="438"/>
      <c r="C250" s="220">
        <f t="shared" si="10"/>
        <v>0</v>
      </c>
      <c r="D250" s="223">
        <f t="shared" si="11"/>
        <v>0</v>
      </c>
      <c r="E250" s="216">
        <f t="shared" si="12"/>
        <v>0</v>
      </c>
      <c r="F250" s="162"/>
      <c r="G250" s="214"/>
    </row>
    <row r="251" spans="2:7" ht="15.5" x14ac:dyDescent="0.35">
      <c r="B251" s="438"/>
      <c r="C251" s="220">
        <f t="shared" si="10"/>
        <v>0</v>
      </c>
      <c r="D251" s="223">
        <f t="shared" si="11"/>
        <v>0</v>
      </c>
      <c r="E251" s="216">
        <f t="shared" si="12"/>
        <v>0</v>
      </c>
      <c r="F251" s="162"/>
      <c r="G251" s="214"/>
    </row>
    <row r="252" spans="2:7" ht="15.5" x14ac:dyDescent="0.35">
      <c r="B252" s="438"/>
      <c r="C252" s="220">
        <f t="shared" si="10"/>
        <v>0</v>
      </c>
      <c r="D252" s="223">
        <f t="shared" si="11"/>
        <v>0</v>
      </c>
      <c r="E252" s="216">
        <f t="shared" si="12"/>
        <v>0</v>
      </c>
      <c r="F252" s="162"/>
      <c r="G252" s="214"/>
    </row>
    <row r="253" spans="2:7" ht="15.5" x14ac:dyDescent="0.35">
      <c r="B253" s="438"/>
      <c r="C253" s="220">
        <f t="shared" si="10"/>
        <v>0</v>
      </c>
      <c r="D253" s="223">
        <f t="shared" si="11"/>
        <v>0</v>
      </c>
      <c r="E253" s="216">
        <f t="shared" si="12"/>
        <v>0</v>
      </c>
      <c r="F253" s="162"/>
      <c r="G253" s="214"/>
    </row>
    <row r="254" spans="2:7" ht="15.5" x14ac:dyDescent="0.35">
      <c r="B254" s="438"/>
      <c r="C254" s="220">
        <f t="shared" si="10"/>
        <v>0</v>
      </c>
      <c r="D254" s="223">
        <f t="shared" si="11"/>
        <v>0</v>
      </c>
      <c r="E254" s="216">
        <f t="shared" si="12"/>
        <v>0</v>
      </c>
      <c r="F254" s="162"/>
      <c r="G254" s="214"/>
    </row>
    <row r="255" spans="2:7" ht="15.5" x14ac:dyDescent="0.35">
      <c r="B255" s="438"/>
      <c r="C255" s="220">
        <f t="shared" si="10"/>
        <v>0</v>
      </c>
      <c r="D255" s="223">
        <f t="shared" si="11"/>
        <v>0</v>
      </c>
      <c r="E255" s="216">
        <f t="shared" si="12"/>
        <v>0</v>
      </c>
      <c r="F255" s="162"/>
      <c r="G255" s="214"/>
    </row>
    <row r="256" spans="2:7" ht="15.5" x14ac:dyDescent="0.35">
      <c r="B256" s="438"/>
      <c r="C256" s="220">
        <f t="shared" si="10"/>
        <v>0</v>
      </c>
      <c r="D256" s="223">
        <f t="shared" si="11"/>
        <v>0</v>
      </c>
      <c r="E256" s="216">
        <f t="shared" si="12"/>
        <v>0</v>
      </c>
      <c r="F256" s="162"/>
      <c r="G256" s="214"/>
    </row>
    <row r="257" spans="2:7" ht="15.5" x14ac:dyDescent="0.35">
      <c r="B257" s="438"/>
      <c r="C257" s="220">
        <f t="shared" si="10"/>
        <v>0</v>
      </c>
      <c r="D257" s="223">
        <f t="shared" si="11"/>
        <v>0</v>
      </c>
      <c r="E257" s="216">
        <f t="shared" si="12"/>
        <v>0</v>
      </c>
      <c r="F257" s="162"/>
      <c r="G257" s="214"/>
    </row>
    <row r="258" spans="2:7" ht="15.5" x14ac:dyDescent="0.35">
      <c r="B258" s="438"/>
      <c r="C258" s="220">
        <f t="shared" si="10"/>
        <v>0</v>
      </c>
      <c r="D258" s="223">
        <f t="shared" si="11"/>
        <v>0</v>
      </c>
      <c r="E258" s="216">
        <f t="shared" si="12"/>
        <v>0</v>
      </c>
      <c r="F258" s="162"/>
      <c r="G258" s="214"/>
    </row>
    <row r="259" spans="2:7" ht="15.5" x14ac:dyDescent="0.35">
      <c r="B259" s="438"/>
      <c r="C259" s="220">
        <f t="shared" si="10"/>
        <v>0</v>
      </c>
      <c r="D259" s="223">
        <f t="shared" si="11"/>
        <v>0</v>
      </c>
      <c r="E259" s="216">
        <f t="shared" si="12"/>
        <v>0</v>
      </c>
      <c r="F259" s="162"/>
      <c r="G259" s="214"/>
    </row>
    <row r="260" spans="2:7" ht="15.5" x14ac:dyDescent="0.35">
      <c r="B260" s="438"/>
      <c r="C260" s="220">
        <f t="shared" si="10"/>
        <v>0</v>
      </c>
      <c r="D260" s="223">
        <f t="shared" si="11"/>
        <v>0</v>
      </c>
      <c r="E260" s="216">
        <f t="shared" si="12"/>
        <v>0</v>
      </c>
      <c r="F260" s="162"/>
      <c r="G260" s="214"/>
    </row>
    <row r="261" spans="2:7" ht="15.5" x14ac:dyDescent="0.35">
      <c r="B261" s="438"/>
      <c r="C261" s="220">
        <f t="shared" si="10"/>
        <v>0</v>
      </c>
      <c r="D261" s="223">
        <f t="shared" si="11"/>
        <v>0</v>
      </c>
      <c r="E261" s="216">
        <f t="shared" si="12"/>
        <v>0</v>
      </c>
      <c r="F261" s="162"/>
      <c r="G261" s="214"/>
    </row>
    <row r="262" spans="2:7" ht="15.5" x14ac:dyDescent="0.35">
      <c r="B262" s="438"/>
      <c r="C262" s="220">
        <f t="shared" si="10"/>
        <v>0</v>
      </c>
      <c r="D262" s="223">
        <f t="shared" si="11"/>
        <v>0</v>
      </c>
      <c r="E262" s="216">
        <f t="shared" si="12"/>
        <v>0</v>
      </c>
      <c r="F262" s="162"/>
      <c r="G262" s="214"/>
    </row>
    <row r="263" spans="2:7" ht="15.5" x14ac:dyDescent="0.35">
      <c r="B263" s="438"/>
      <c r="C263" s="220">
        <f t="shared" si="10"/>
        <v>0</v>
      </c>
      <c r="D263" s="223">
        <f t="shared" si="11"/>
        <v>0</v>
      </c>
      <c r="E263" s="216">
        <f t="shared" si="12"/>
        <v>0</v>
      </c>
      <c r="F263" s="162"/>
      <c r="G263" s="214"/>
    </row>
    <row r="264" spans="2:7" ht="15.5" x14ac:dyDescent="0.35">
      <c r="B264" s="438"/>
      <c r="C264" s="220">
        <f t="shared" si="10"/>
        <v>0</v>
      </c>
      <c r="D264" s="223">
        <f t="shared" si="11"/>
        <v>0</v>
      </c>
      <c r="E264" s="216">
        <f t="shared" si="12"/>
        <v>0</v>
      </c>
      <c r="F264" s="162"/>
      <c r="G264" s="214"/>
    </row>
    <row r="265" spans="2:7" ht="15.5" x14ac:dyDescent="0.35">
      <c r="B265" s="438"/>
      <c r="C265" s="220">
        <f t="shared" si="10"/>
        <v>0</v>
      </c>
      <c r="D265" s="223">
        <f t="shared" si="11"/>
        <v>0</v>
      </c>
      <c r="E265" s="216">
        <f t="shared" si="12"/>
        <v>0</v>
      </c>
      <c r="F265" s="162"/>
      <c r="G265" s="214"/>
    </row>
    <row r="266" spans="2:7" ht="15.5" x14ac:dyDescent="0.35">
      <c r="B266" s="438"/>
      <c r="C266" s="220">
        <f t="shared" si="10"/>
        <v>0</v>
      </c>
      <c r="D266" s="223">
        <f t="shared" si="11"/>
        <v>0</v>
      </c>
      <c r="E266" s="216">
        <f t="shared" si="12"/>
        <v>0</v>
      </c>
      <c r="F266" s="162"/>
      <c r="G266" s="214"/>
    </row>
    <row r="267" spans="2:7" ht="15.5" x14ac:dyDescent="0.35">
      <c r="B267" s="438"/>
      <c r="C267" s="220">
        <f t="shared" ref="C267:C330" si="13">IF(($E266&gt;$F$8),$F$8,($E266+($E266*$F$7)/12))</f>
        <v>0</v>
      </c>
      <c r="D267" s="223">
        <f t="shared" ref="D267:D330" si="14">IF(($E266&gt;0),$D266-1,0)</f>
        <v>0</v>
      </c>
      <c r="E267" s="216">
        <f t="shared" ref="E267:E330" si="15">$E266+(($E266*$F$7)/12)-$C267</f>
        <v>0</v>
      </c>
      <c r="F267" s="162"/>
      <c r="G267" s="214"/>
    </row>
    <row r="268" spans="2:7" ht="15.5" x14ac:dyDescent="0.35">
      <c r="B268" s="438"/>
      <c r="C268" s="220">
        <f t="shared" si="13"/>
        <v>0</v>
      </c>
      <c r="D268" s="223">
        <f t="shared" si="14"/>
        <v>0</v>
      </c>
      <c r="E268" s="216">
        <f t="shared" si="15"/>
        <v>0</v>
      </c>
      <c r="F268" s="162"/>
      <c r="G268" s="214"/>
    </row>
    <row r="269" spans="2:7" ht="15.5" x14ac:dyDescent="0.35">
      <c r="B269" s="438"/>
      <c r="C269" s="220">
        <f t="shared" si="13"/>
        <v>0</v>
      </c>
      <c r="D269" s="223">
        <f t="shared" si="14"/>
        <v>0</v>
      </c>
      <c r="E269" s="216">
        <f t="shared" si="15"/>
        <v>0</v>
      </c>
      <c r="F269" s="162"/>
      <c r="G269" s="214"/>
    </row>
    <row r="270" spans="2:7" ht="15.5" x14ac:dyDescent="0.35">
      <c r="B270" s="438"/>
      <c r="C270" s="220">
        <f t="shared" si="13"/>
        <v>0</v>
      </c>
      <c r="D270" s="223">
        <f t="shared" si="14"/>
        <v>0</v>
      </c>
      <c r="E270" s="216">
        <f t="shared" si="15"/>
        <v>0</v>
      </c>
      <c r="F270" s="162"/>
      <c r="G270" s="214"/>
    </row>
    <row r="271" spans="2:7" ht="15.5" x14ac:dyDescent="0.35">
      <c r="B271" s="438"/>
      <c r="C271" s="220">
        <f t="shared" si="13"/>
        <v>0</v>
      </c>
      <c r="D271" s="223">
        <f t="shared" si="14"/>
        <v>0</v>
      </c>
      <c r="E271" s="216">
        <f t="shared" si="15"/>
        <v>0</v>
      </c>
      <c r="F271" s="162"/>
      <c r="G271" s="214"/>
    </row>
    <row r="272" spans="2:7" ht="15.5" x14ac:dyDescent="0.35">
      <c r="B272" s="438"/>
      <c r="C272" s="220">
        <f t="shared" si="13"/>
        <v>0</v>
      </c>
      <c r="D272" s="223">
        <f t="shared" si="14"/>
        <v>0</v>
      </c>
      <c r="E272" s="216">
        <f t="shared" si="15"/>
        <v>0</v>
      </c>
      <c r="F272" s="162"/>
      <c r="G272" s="214"/>
    </row>
    <row r="273" spans="2:7" ht="15.5" x14ac:dyDescent="0.35">
      <c r="B273" s="438"/>
      <c r="C273" s="220">
        <f t="shared" si="13"/>
        <v>0</v>
      </c>
      <c r="D273" s="223">
        <f t="shared" si="14"/>
        <v>0</v>
      </c>
      <c r="E273" s="216">
        <f t="shared" si="15"/>
        <v>0</v>
      </c>
      <c r="F273" s="162"/>
      <c r="G273" s="214"/>
    </row>
    <row r="274" spans="2:7" ht="15.5" x14ac:dyDescent="0.35">
      <c r="B274" s="438"/>
      <c r="C274" s="220">
        <f t="shared" si="13"/>
        <v>0</v>
      </c>
      <c r="D274" s="223">
        <f t="shared" si="14"/>
        <v>0</v>
      </c>
      <c r="E274" s="216">
        <f t="shared" si="15"/>
        <v>0</v>
      </c>
      <c r="F274" s="162"/>
      <c r="G274" s="214"/>
    </row>
    <row r="275" spans="2:7" ht="15.5" x14ac:dyDescent="0.35">
      <c r="B275" s="438"/>
      <c r="C275" s="220">
        <f t="shared" si="13"/>
        <v>0</v>
      </c>
      <c r="D275" s="223">
        <f t="shared" si="14"/>
        <v>0</v>
      </c>
      <c r="E275" s="216">
        <f t="shared" si="15"/>
        <v>0</v>
      </c>
      <c r="F275" s="162"/>
      <c r="G275" s="214"/>
    </row>
    <row r="276" spans="2:7" ht="15.5" x14ac:dyDescent="0.35">
      <c r="B276" s="438"/>
      <c r="C276" s="220">
        <f t="shared" si="13"/>
        <v>0</v>
      </c>
      <c r="D276" s="223">
        <f t="shared" si="14"/>
        <v>0</v>
      </c>
      <c r="E276" s="216">
        <f t="shared" si="15"/>
        <v>0</v>
      </c>
      <c r="F276" s="162"/>
      <c r="G276" s="214"/>
    </row>
    <row r="277" spans="2:7" ht="15.5" x14ac:dyDescent="0.35">
      <c r="B277" s="438"/>
      <c r="C277" s="220">
        <f t="shared" si="13"/>
        <v>0</v>
      </c>
      <c r="D277" s="223">
        <f t="shared" si="14"/>
        <v>0</v>
      </c>
      <c r="E277" s="216">
        <f t="shared" si="15"/>
        <v>0</v>
      </c>
      <c r="F277" s="162"/>
      <c r="G277" s="214"/>
    </row>
    <row r="278" spans="2:7" ht="15.5" x14ac:dyDescent="0.35">
      <c r="B278" s="438"/>
      <c r="C278" s="220">
        <f t="shared" si="13"/>
        <v>0</v>
      </c>
      <c r="D278" s="223">
        <f t="shared" si="14"/>
        <v>0</v>
      </c>
      <c r="E278" s="216">
        <f t="shared" si="15"/>
        <v>0</v>
      </c>
      <c r="F278" s="162"/>
      <c r="G278" s="214"/>
    </row>
    <row r="279" spans="2:7" ht="15.5" x14ac:dyDescent="0.35">
      <c r="B279" s="438"/>
      <c r="C279" s="220">
        <f t="shared" si="13"/>
        <v>0</v>
      </c>
      <c r="D279" s="223">
        <f t="shared" si="14"/>
        <v>0</v>
      </c>
      <c r="E279" s="216">
        <f t="shared" si="15"/>
        <v>0</v>
      </c>
      <c r="F279" s="162"/>
      <c r="G279" s="214"/>
    </row>
    <row r="280" spans="2:7" ht="15.5" x14ac:dyDescent="0.35">
      <c r="B280" s="438"/>
      <c r="C280" s="220">
        <f t="shared" si="13"/>
        <v>0</v>
      </c>
      <c r="D280" s="223">
        <f t="shared" si="14"/>
        <v>0</v>
      </c>
      <c r="E280" s="216">
        <f t="shared" si="15"/>
        <v>0</v>
      </c>
      <c r="F280" s="162"/>
      <c r="G280" s="214"/>
    </row>
    <row r="281" spans="2:7" ht="15.5" x14ac:dyDescent="0.35">
      <c r="B281" s="438"/>
      <c r="C281" s="220">
        <f t="shared" si="13"/>
        <v>0</v>
      </c>
      <c r="D281" s="223">
        <f t="shared" si="14"/>
        <v>0</v>
      </c>
      <c r="E281" s="216">
        <f t="shared" si="15"/>
        <v>0</v>
      </c>
      <c r="F281" s="162"/>
      <c r="G281" s="214"/>
    </row>
    <row r="282" spans="2:7" ht="15.5" x14ac:dyDescent="0.35">
      <c r="B282" s="438"/>
      <c r="C282" s="220">
        <f t="shared" si="13"/>
        <v>0</v>
      </c>
      <c r="D282" s="223">
        <f t="shared" si="14"/>
        <v>0</v>
      </c>
      <c r="E282" s="216">
        <f t="shared" si="15"/>
        <v>0</v>
      </c>
      <c r="F282" s="162"/>
      <c r="G282" s="214"/>
    </row>
    <row r="283" spans="2:7" ht="15.5" x14ac:dyDescent="0.35">
      <c r="B283" s="438"/>
      <c r="C283" s="220">
        <f t="shared" si="13"/>
        <v>0</v>
      </c>
      <c r="D283" s="223">
        <f t="shared" si="14"/>
        <v>0</v>
      </c>
      <c r="E283" s="216">
        <f t="shared" si="15"/>
        <v>0</v>
      </c>
      <c r="F283" s="162"/>
      <c r="G283" s="214"/>
    </row>
    <row r="284" spans="2:7" ht="15.5" x14ac:dyDescent="0.35">
      <c r="B284" s="438"/>
      <c r="C284" s="220">
        <f t="shared" si="13"/>
        <v>0</v>
      </c>
      <c r="D284" s="223">
        <f t="shared" si="14"/>
        <v>0</v>
      </c>
      <c r="E284" s="216">
        <f t="shared" si="15"/>
        <v>0</v>
      </c>
      <c r="F284" s="162"/>
      <c r="G284" s="214"/>
    </row>
    <row r="285" spans="2:7" ht="15.5" x14ac:dyDescent="0.35">
      <c r="B285" s="438"/>
      <c r="C285" s="220">
        <f t="shared" si="13"/>
        <v>0</v>
      </c>
      <c r="D285" s="223">
        <f t="shared" si="14"/>
        <v>0</v>
      </c>
      <c r="E285" s="216">
        <f t="shared" si="15"/>
        <v>0</v>
      </c>
      <c r="F285" s="162"/>
      <c r="G285" s="214"/>
    </row>
    <row r="286" spans="2:7" ht="15.5" x14ac:dyDescent="0.35">
      <c r="B286" s="438"/>
      <c r="C286" s="220">
        <f t="shared" si="13"/>
        <v>0</v>
      </c>
      <c r="D286" s="223">
        <f t="shared" si="14"/>
        <v>0</v>
      </c>
      <c r="E286" s="216">
        <f t="shared" si="15"/>
        <v>0</v>
      </c>
      <c r="F286" s="162"/>
      <c r="G286" s="214"/>
    </row>
    <row r="287" spans="2:7" ht="15.5" x14ac:dyDescent="0.35">
      <c r="B287" s="438"/>
      <c r="C287" s="220">
        <f t="shared" si="13"/>
        <v>0</v>
      </c>
      <c r="D287" s="223">
        <f t="shared" si="14"/>
        <v>0</v>
      </c>
      <c r="E287" s="216">
        <f t="shared" si="15"/>
        <v>0</v>
      </c>
      <c r="F287" s="162"/>
      <c r="G287" s="214"/>
    </row>
    <row r="288" spans="2:7" ht="15.5" x14ac:dyDescent="0.35">
      <c r="B288" s="438"/>
      <c r="C288" s="220">
        <f t="shared" si="13"/>
        <v>0</v>
      </c>
      <c r="D288" s="223">
        <f t="shared" si="14"/>
        <v>0</v>
      </c>
      <c r="E288" s="216">
        <f t="shared" si="15"/>
        <v>0</v>
      </c>
      <c r="F288" s="162"/>
      <c r="G288" s="214"/>
    </row>
    <row r="289" spans="2:7" ht="15.5" x14ac:dyDescent="0.35">
      <c r="B289" s="438"/>
      <c r="C289" s="220">
        <f t="shared" si="13"/>
        <v>0</v>
      </c>
      <c r="D289" s="223">
        <f t="shared" si="14"/>
        <v>0</v>
      </c>
      <c r="E289" s="216">
        <f t="shared" si="15"/>
        <v>0</v>
      </c>
      <c r="F289" s="162"/>
      <c r="G289" s="214"/>
    </row>
    <row r="290" spans="2:7" ht="15.5" x14ac:dyDescent="0.35">
      <c r="B290" s="438"/>
      <c r="C290" s="220">
        <f t="shared" si="13"/>
        <v>0</v>
      </c>
      <c r="D290" s="223">
        <f t="shared" si="14"/>
        <v>0</v>
      </c>
      <c r="E290" s="216">
        <f t="shared" si="15"/>
        <v>0</v>
      </c>
      <c r="F290" s="162"/>
      <c r="G290" s="214"/>
    </row>
    <row r="291" spans="2:7" ht="15.5" x14ac:dyDescent="0.35">
      <c r="B291" s="438"/>
      <c r="C291" s="220">
        <f t="shared" si="13"/>
        <v>0</v>
      </c>
      <c r="D291" s="223">
        <f t="shared" si="14"/>
        <v>0</v>
      </c>
      <c r="E291" s="216">
        <f t="shared" si="15"/>
        <v>0</v>
      </c>
      <c r="F291" s="162"/>
      <c r="G291" s="214"/>
    </row>
    <row r="292" spans="2:7" ht="15.5" x14ac:dyDescent="0.35">
      <c r="B292" s="438"/>
      <c r="C292" s="220">
        <f t="shared" si="13"/>
        <v>0</v>
      </c>
      <c r="D292" s="223">
        <f t="shared" si="14"/>
        <v>0</v>
      </c>
      <c r="E292" s="216">
        <f t="shared" si="15"/>
        <v>0</v>
      </c>
      <c r="F292" s="162"/>
      <c r="G292" s="214"/>
    </row>
    <row r="293" spans="2:7" ht="15.5" x14ac:dyDescent="0.35">
      <c r="B293" s="438"/>
      <c r="C293" s="220">
        <f t="shared" si="13"/>
        <v>0</v>
      </c>
      <c r="D293" s="223">
        <f t="shared" si="14"/>
        <v>0</v>
      </c>
      <c r="E293" s="216">
        <f t="shared" si="15"/>
        <v>0</v>
      </c>
      <c r="F293" s="162"/>
      <c r="G293" s="214"/>
    </row>
    <row r="294" spans="2:7" ht="15.5" x14ac:dyDescent="0.35">
      <c r="B294" s="438"/>
      <c r="C294" s="220">
        <f t="shared" si="13"/>
        <v>0</v>
      </c>
      <c r="D294" s="223">
        <f t="shared" si="14"/>
        <v>0</v>
      </c>
      <c r="E294" s="216">
        <f t="shared" si="15"/>
        <v>0</v>
      </c>
      <c r="F294" s="162"/>
      <c r="G294" s="214"/>
    </row>
    <row r="295" spans="2:7" ht="15.5" x14ac:dyDescent="0.35">
      <c r="B295" s="438"/>
      <c r="C295" s="220">
        <f t="shared" si="13"/>
        <v>0</v>
      </c>
      <c r="D295" s="223">
        <f t="shared" si="14"/>
        <v>0</v>
      </c>
      <c r="E295" s="216">
        <f t="shared" si="15"/>
        <v>0</v>
      </c>
      <c r="F295" s="162"/>
      <c r="G295" s="214"/>
    </row>
    <row r="296" spans="2:7" ht="15.5" x14ac:dyDescent="0.35">
      <c r="B296" s="438"/>
      <c r="C296" s="220">
        <f t="shared" si="13"/>
        <v>0</v>
      </c>
      <c r="D296" s="223">
        <f t="shared" si="14"/>
        <v>0</v>
      </c>
      <c r="E296" s="216">
        <f t="shared" si="15"/>
        <v>0</v>
      </c>
      <c r="F296" s="162"/>
      <c r="G296" s="214"/>
    </row>
    <row r="297" spans="2:7" ht="15.5" x14ac:dyDescent="0.35">
      <c r="B297" s="438"/>
      <c r="C297" s="220">
        <f t="shared" si="13"/>
        <v>0</v>
      </c>
      <c r="D297" s="223">
        <f t="shared" si="14"/>
        <v>0</v>
      </c>
      <c r="E297" s="216">
        <f t="shared" si="15"/>
        <v>0</v>
      </c>
      <c r="F297" s="162"/>
      <c r="G297" s="214"/>
    </row>
    <row r="298" spans="2:7" ht="15.5" x14ac:dyDescent="0.35">
      <c r="B298" s="438"/>
      <c r="C298" s="220">
        <f t="shared" si="13"/>
        <v>0</v>
      </c>
      <c r="D298" s="223">
        <f t="shared" si="14"/>
        <v>0</v>
      </c>
      <c r="E298" s="216">
        <f t="shared" si="15"/>
        <v>0</v>
      </c>
      <c r="F298" s="162"/>
      <c r="G298" s="214"/>
    </row>
    <row r="299" spans="2:7" ht="15.5" x14ac:dyDescent="0.35">
      <c r="B299" s="438"/>
      <c r="C299" s="220">
        <f t="shared" si="13"/>
        <v>0</v>
      </c>
      <c r="D299" s="223">
        <f t="shared" si="14"/>
        <v>0</v>
      </c>
      <c r="E299" s="216">
        <f t="shared" si="15"/>
        <v>0</v>
      </c>
      <c r="F299" s="162"/>
      <c r="G299" s="214"/>
    </row>
    <row r="300" spans="2:7" ht="15.5" x14ac:dyDescent="0.35">
      <c r="B300" s="438"/>
      <c r="C300" s="220">
        <f t="shared" si="13"/>
        <v>0</v>
      </c>
      <c r="D300" s="223">
        <f t="shared" si="14"/>
        <v>0</v>
      </c>
      <c r="E300" s="216">
        <f t="shared" si="15"/>
        <v>0</v>
      </c>
      <c r="F300" s="162"/>
      <c r="G300" s="214"/>
    </row>
    <row r="301" spans="2:7" ht="15.5" x14ac:dyDescent="0.35">
      <c r="B301" s="438"/>
      <c r="C301" s="220">
        <f t="shared" si="13"/>
        <v>0</v>
      </c>
      <c r="D301" s="223">
        <f t="shared" si="14"/>
        <v>0</v>
      </c>
      <c r="E301" s="216">
        <f t="shared" si="15"/>
        <v>0</v>
      </c>
      <c r="F301" s="162"/>
      <c r="G301" s="214"/>
    </row>
    <row r="302" spans="2:7" ht="15.5" x14ac:dyDescent="0.35">
      <c r="B302" s="438"/>
      <c r="C302" s="220">
        <f t="shared" si="13"/>
        <v>0</v>
      </c>
      <c r="D302" s="223">
        <f t="shared" si="14"/>
        <v>0</v>
      </c>
      <c r="E302" s="216">
        <f t="shared" si="15"/>
        <v>0</v>
      </c>
      <c r="F302" s="162"/>
      <c r="G302" s="214"/>
    </row>
    <row r="303" spans="2:7" ht="15.5" x14ac:dyDescent="0.35">
      <c r="B303" s="438"/>
      <c r="C303" s="220">
        <f t="shared" si="13"/>
        <v>0</v>
      </c>
      <c r="D303" s="223">
        <f t="shared" si="14"/>
        <v>0</v>
      </c>
      <c r="E303" s="216">
        <f t="shared" si="15"/>
        <v>0</v>
      </c>
      <c r="F303" s="162"/>
      <c r="G303" s="214"/>
    </row>
    <row r="304" spans="2:7" ht="15.5" x14ac:dyDescent="0.35">
      <c r="B304" s="438"/>
      <c r="C304" s="220">
        <f t="shared" si="13"/>
        <v>0</v>
      </c>
      <c r="D304" s="223">
        <f t="shared" si="14"/>
        <v>0</v>
      </c>
      <c r="E304" s="216">
        <f t="shared" si="15"/>
        <v>0</v>
      </c>
      <c r="F304" s="162"/>
      <c r="G304" s="214"/>
    </row>
    <row r="305" spans="2:7" ht="15.5" x14ac:dyDescent="0.35">
      <c r="B305" s="438"/>
      <c r="C305" s="220">
        <f t="shared" si="13"/>
        <v>0</v>
      </c>
      <c r="D305" s="223">
        <f t="shared" si="14"/>
        <v>0</v>
      </c>
      <c r="E305" s="216">
        <f t="shared" si="15"/>
        <v>0</v>
      </c>
      <c r="F305" s="162"/>
      <c r="G305" s="214"/>
    </row>
    <row r="306" spans="2:7" ht="15.5" x14ac:dyDescent="0.35">
      <c r="B306" s="438"/>
      <c r="C306" s="220">
        <f t="shared" si="13"/>
        <v>0</v>
      </c>
      <c r="D306" s="223">
        <f t="shared" si="14"/>
        <v>0</v>
      </c>
      <c r="E306" s="216">
        <f t="shared" si="15"/>
        <v>0</v>
      </c>
      <c r="F306" s="162"/>
      <c r="G306" s="214"/>
    </row>
    <row r="307" spans="2:7" ht="15.5" x14ac:dyDescent="0.35">
      <c r="B307" s="438"/>
      <c r="C307" s="220">
        <f t="shared" si="13"/>
        <v>0</v>
      </c>
      <c r="D307" s="223">
        <f t="shared" si="14"/>
        <v>0</v>
      </c>
      <c r="E307" s="216">
        <f t="shared" si="15"/>
        <v>0</v>
      </c>
      <c r="F307" s="162"/>
      <c r="G307" s="214"/>
    </row>
    <row r="308" spans="2:7" ht="15.5" x14ac:dyDescent="0.35">
      <c r="B308" s="438"/>
      <c r="C308" s="220">
        <f t="shared" si="13"/>
        <v>0</v>
      </c>
      <c r="D308" s="223">
        <f t="shared" si="14"/>
        <v>0</v>
      </c>
      <c r="E308" s="216">
        <f t="shared" si="15"/>
        <v>0</v>
      </c>
      <c r="F308" s="162"/>
      <c r="G308" s="214"/>
    </row>
    <row r="309" spans="2:7" ht="15.5" x14ac:dyDescent="0.35">
      <c r="B309" s="438"/>
      <c r="C309" s="220">
        <f t="shared" si="13"/>
        <v>0</v>
      </c>
      <c r="D309" s="223">
        <f t="shared" si="14"/>
        <v>0</v>
      </c>
      <c r="E309" s="216">
        <f t="shared" si="15"/>
        <v>0</v>
      </c>
      <c r="F309" s="162"/>
      <c r="G309" s="214"/>
    </row>
    <row r="310" spans="2:7" ht="15.5" x14ac:dyDescent="0.35">
      <c r="B310" s="438"/>
      <c r="C310" s="220">
        <f t="shared" si="13"/>
        <v>0</v>
      </c>
      <c r="D310" s="223">
        <f t="shared" si="14"/>
        <v>0</v>
      </c>
      <c r="E310" s="216">
        <f t="shared" si="15"/>
        <v>0</v>
      </c>
      <c r="F310" s="162"/>
      <c r="G310" s="214"/>
    </row>
    <row r="311" spans="2:7" ht="15.5" x14ac:dyDescent="0.35">
      <c r="B311" s="438"/>
      <c r="C311" s="220">
        <f t="shared" si="13"/>
        <v>0</v>
      </c>
      <c r="D311" s="223">
        <f t="shared" si="14"/>
        <v>0</v>
      </c>
      <c r="E311" s="216">
        <f t="shared" si="15"/>
        <v>0</v>
      </c>
      <c r="F311" s="162"/>
      <c r="G311" s="214"/>
    </row>
    <row r="312" spans="2:7" ht="15.5" x14ac:dyDescent="0.35">
      <c r="B312" s="438"/>
      <c r="C312" s="220">
        <f t="shared" si="13"/>
        <v>0</v>
      </c>
      <c r="D312" s="223">
        <f t="shared" si="14"/>
        <v>0</v>
      </c>
      <c r="E312" s="216">
        <f t="shared" si="15"/>
        <v>0</v>
      </c>
      <c r="F312" s="162"/>
      <c r="G312" s="214"/>
    </row>
    <row r="313" spans="2:7" ht="15.5" x14ac:dyDescent="0.35">
      <c r="B313" s="438"/>
      <c r="C313" s="220">
        <f t="shared" si="13"/>
        <v>0</v>
      </c>
      <c r="D313" s="223">
        <f t="shared" si="14"/>
        <v>0</v>
      </c>
      <c r="E313" s="216">
        <f t="shared" si="15"/>
        <v>0</v>
      </c>
      <c r="F313" s="162"/>
      <c r="G313" s="214"/>
    </row>
    <row r="314" spans="2:7" ht="15.5" x14ac:dyDescent="0.35">
      <c r="B314" s="438"/>
      <c r="C314" s="220">
        <f t="shared" si="13"/>
        <v>0</v>
      </c>
      <c r="D314" s="223">
        <f t="shared" si="14"/>
        <v>0</v>
      </c>
      <c r="E314" s="216">
        <f t="shared" si="15"/>
        <v>0</v>
      </c>
      <c r="F314" s="162"/>
      <c r="G314" s="214"/>
    </row>
    <row r="315" spans="2:7" ht="15.5" x14ac:dyDescent="0.35">
      <c r="B315" s="438"/>
      <c r="C315" s="220">
        <f t="shared" si="13"/>
        <v>0</v>
      </c>
      <c r="D315" s="223">
        <f t="shared" si="14"/>
        <v>0</v>
      </c>
      <c r="E315" s="216">
        <f t="shared" si="15"/>
        <v>0</v>
      </c>
      <c r="F315" s="162"/>
      <c r="G315" s="214"/>
    </row>
    <row r="316" spans="2:7" ht="15.5" x14ac:dyDescent="0.35">
      <c r="B316" s="438"/>
      <c r="C316" s="220">
        <f t="shared" si="13"/>
        <v>0</v>
      </c>
      <c r="D316" s="223">
        <f t="shared" si="14"/>
        <v>0</v>
      </c>
      <c r="E316" s="216">
        <f t="shared" si="15"/>
        <v>0</v>
      </c>
      <c r="F316" s="162"/>
      <c r="G316" s="214"/>
    </row>
    <row r="317" spans="2:7" ht="15.5" x14ac:dyDescent="0.35">
      <c r="B317" s="438"/>
      <c r="C317" s="220">
        <f t="shared" si="13"/>
        <v>0</v>
      </c>
      <c r="D317" s="223">
        <f t="shared" si="14"/>
        <v>0</v>
      </c>
      <c r="E317" s="216">
        <f t="shared" si="15"/>
        <v>0</v>
      </c>
      <c r="F317" s="162"/>
      <c r="G317" s="214"/>
    </row>
    <row r="318" spans="2:7" ht="15.5" x14ac:dyDescent="0.35">
      <c r="B318" s="438"/>
      <c r="C318" s="220">
        <f t="shared" si="13"/>
        <v>0</v>
      </c>
      <c r="D318" s="223">
        <f t="shared" si="14"/>
        <v>0</v>
      </c>
      <c r="E318" s="216">
        <f t="shared" si="15"/>
        <v>0</v>
      </c>
      <c r="F318" s="162"/>
      <c r="G318" s="214"/>
    </row>
    <row r="319" spans="2:7" ht="15.5" x14ac:dyDescent="0.35">
      <c r="B319" s="438"/>
      <c r="C319" s="220">
        <f t="shared" si="13"/>
        <v>0</v>
      </c>
      <c r="D319" s="223">
        <f t="shared" si="14"/>
        <v>0</v>
      </c>
      <c r="E319" s="216">
        <f t="shared" si="15"/>
        <v>0</v>
      </c>
      <c r="F319" s="162"/>
      <c r="G319" s="214"/>
    </row>
    <row r="320" spans="2:7" ht="15.5" x14ac:dyDescent="0.35">
      <c r="B320" s="438"/>
      <c r="C320" s="220">
        <f t="shared" si="13"/>
        <v>0</v>
      </c>
      <c r="D320" s="223">
        <f t="shared" si="14"/>
        <v>0</v>
      </c>
      <c r="E320" s="216">
        <f t="shared" si="15"/>
        <v>0</v>
      </c>
      <c r="F320" s="162"/>
      <c r="G320" s="214"/>
    </row>
    <row r="321" spans="2:7" ht="15.5" x14ac:dyDescent="0.35">
      <c r="B321" s="438"/>
      <c r="C321" s="220">
        <f t="shared" si="13"/>
        <v>0</v>
      </c>
      <c r="D321" s="223">
        <f t="shared" si="14"/>
        <v>0</v>
      </c>
      <c r="E321" s="216">
        <f t="shared" si="15"/>
        <v>0</v>
      </c>
      <c r="F321" s="162"/>
      <c r="G321" s="214"/>
    </row>
    <row r="322" spans="2:7" ht="15.5" x14ac:dyDescent="0.35">
      <c r="B322" s="438"/>
      <c r="C322" s="220">
        <f t="shared" si="13"/>
        <v>0</v>
      </c>
      <c r="D322" s="223">
        <f t="shared" si="14"/>
        <v>0</v>
      </c>
      <c r="E322" s="216">
        <f t="shared" si="15"/>
        <v>0</v>
      </c>
      <c r="F322" s="162"/>
      <c r="G322" s="214"/>
    </row>
    <row r="323" spans="2:7" ht="15.5" x14ac:dyDescent="0.35">
      <c r="B323" s="438"/>
      <c r="C323" s="220">
        <f t="shared" si="13"/>
        <v>0</v>
      </c>
      <c r="D323" s="223">
        <f t="shared" si="14"/>
        <v>0</v>
      </c>
      <c r="E323" s="216">
        <f t="shared" si="15"/>
        <v>0</v>
      </c>
      <c r="F323" s="162"/>
      <c r="G323" s="214"/>
    </row>
    <row r="324" spans="2:7" ht="15.5" x14ac:dyDescent="0.35">
      <c r="B324" s="438"/>
      <c r="C324" s="220">
        <f t="shared" si="13"/>
        <v>0</v>
      </c>
      <c r="D324" s="223">
        <f t="shared" si="14"/>
        <v>0</v>
      </c>
      <c r="E324" s="216">
        <f t="shared" si="15"/>
        <v>0</v>
      </c>
      <c r="F324" s="162"/>
      <c r="G324" s="214"/>
    </row>
    <row r="325" spans="2:7" ht="15.5" x14ac:dyDescent="0.35">
      <c r="B325" s="438"/>
      <c r="C325" s="220">
        <f t="shared" si="13"/>
        <v>0</v>
      </c>
      <c r="D325" s="223">
        <f t="shared" si="14"/>
        <v>0</v>
      </c>
      <c r="E325" s="216">
        <f t="shared" si="15"/>
        <v>0</v>
      </c>
      <c r="F325" s="162"/>
      <c r="G325" s="214"/>
    </row>
    <row r="326" spans="2:7" ht="15.5" x14ac:dyDescent="0.35">
      <c r="B326" s="438"/>
      <c r="C326" s="220">
        <f t="shared" si="13"/>
        <v>0</v>
      </c>
      <c r="D326" s="223">
        <f t="shared" si="14"/>
        <v>0</v>
      </c>
      <c r="E326" s="216">
        <f t="shared" si="15"/>
        <v>0</v>
      </c>
      <c r="F326" s="162"/>
      <c r="G326" s="214"/>
    </row>
    <row r="327" spans="2:7" ht="15.5" x14ac:dyDescent="0.35">
      <c r="B327" s="438"/>
      <c r="C327" s="220">
        <f t="shared" si="13"/>
        <v>0</v>
      </c>
      <c r="D327" s="223">
        <f t="shared" si="14"/>
        <v>0</v>
      </c>
      <c r="E327" s="216">
        <f t="shared" si="15"/>
        <v>0</v>
      </c>
      <c r="F327" s="162"/>
      <c r="G327" s="214"/>
    </row>
    <row r="328" spans="2:7" ht="15.5" x14ac:dyDescent="0.35">
      <c r="B328" s="438"/>
      <c r="C328" s="220">
        <f t="shared" si="13"/>
        <v>0</v>
      </c>
      <c r="D328" s="223">
        <f t="shared" si="14"/>
        <v>0</v>
      </c>
      <c r="E328" s="216">
        <f t="shared" si="15"/>
        <v>0</v>
      </c>
      <c r="F328" s="162"/>
      <c r="G328" s="214"/>
    </row>
    <row r="329" spans="2:7" ht="15.5" x14ac:dyDescent="0.35">
      <c r="B329" s="438"/>
      <c r="C329" s="220">
        <f t="shared" si="13"/>
        <v>0</v>
      </c>
      <c r="D329" s="223">
        <f t="shared" si="14"/>
        <v>0</v>
      </c>
      <c r="E329" s="216">
        <f t="shared" si="15"/>
        <v>0</v>
      </c>
      <c r="F329" s="162"/>
      <c r="G329" s="214"/>
    </row>
    <row r="330" spans="2:7" ht="15.5" x14ac:dyDescent="0.35">
      <c r="B330" s="438"/>
      <c r="C330" s="220">
        <f t="shared" si="13"/>
        <v>0</v>
      </c>
      <c r="D330" s="223">
        <f t="shared" si="14"/>
        <v>0</v>
      </c>
      <c r="E330" s="216">
        <f t="shared" si="15"/>
        <v>0</v>
      </c>
      <c r="F330" s="162"/>
      <c r="G330" s="214"/>
    </row>
    <row r="331" spans="2:7" ht="15.5" x14ac:dyDescent="0.35">
      <c r="B331" s="438"/>
      <c r="C331" s="220">
        <f t="shared" ref="C331:C369" si="16">IF(($E330&gt;$F$8),$F$8,($E330+($E330*$F$7)/12))</f>
        <v>0</v>
      </c>
      <c r="D331" s="223">
        <f t="shared" ref="D331:D369" si="17">IF(($E330&gt;0),$D330-1,0)</f>
        <v>0</v>
      </c>
      <c r="E331" s="216">
        <f t="shared" ref="E331:E369" si="18">$E330+(($E330*$F$7)/12)-$C331</f>
        <v>0</v>
      </c>
      <c r="F331" s="162"/>
      <c r="G331" s="214"/>
    </row>
    <row r="332" spans="2:7" ht="15.5" x14ac:dyDescent="0.35">
      <c r="B332" s="438"/>
      <c r="C332" s="220">
        <f t="shared" si="16"/>
        <v>0</v>
      </c>
      <c r="D332" s="223">
        <f t="shared" si="17"/>
        <v>0</v>
      </c>
      <c r="E332" s="216">
        <f t="shared" si="18"/>
        <v>0</v>
      </c>
      <c r="F332" s="162"/>
      <c r="G332" s="214"/>
    </row>
    <row r="333" spans="2:7" ht="15.5" x14ac:dyDescent="0.35">
      <c r="B333" s="438"/>
      <c r="C333" s="220">
        <f t="shared" si="16"/>
        <v>0</v>
      </c>
      <c r="D333" s="223">
        <f t="shared" si="17"/>
        <v>0</v>
      </c>
      <c r="E333" s="216">
        <f t="shared" si="18"/>
        <v>0</v>
      </c>
      <c r="F333" s="162"/>
      <c r="G333" s="214"/>
    </row>
    <row r="334" spans="2:7" ht="15.5" x14ac:dyDescent="0.35">
      <c r="B334" s="438"/>
      <c r="C334" s="220">
        <f t="shared" si="16"/>
        <v>0</v>
      </c>
      <c r="D334" s="223">
        <f t="shared" si="17"/>
        <v>0</v>
      </c>
      <c r="E334" s="216">
        <f t="shared" si="18"/>
        <v>0</v>
      </c>
      <c r="F334" s="162"/>
      <c r="G334" s="214"/>
    </row>
    <row r="335" spans="2:7" ht="15.5" x14ac:dyDescent="0.35">
      <c r="B335" s="438"/>
      <c r="C335" s="220">
        <f t="shared" si="16"/>
        <v>0</v>
      </c>
      <c r="D335" s="223">
        <f t="shared" si="17"/>
        <v>0</v>
      </c>
      <c r="E335" s="216">
        <f t="shared" si="18"/>
        <v>0</v>
      </c>
      <c r="F335" s="162"/>
      <c r="G335" s="214"/>
    </row>
    <row r="336" spans="2:7" ht="15.5" x14ac:dyDescent="0.35">
      <c r="B336" s="438"/>
      <c r="C336" s="220">
        <f t="shared" si="16"/>
        <v>0</v>
      </c>
      <c r="D336" s="223">
        <f t="shared" si="17"/>
        <v>0</v>
      </c>
      <c r="E336" s="216">
        <f t="shared" si="18"/>
        <v>0</v>
      </c>
      <c r="F336" s="162"/>
      <c r="G336" s="214"/>
    </row>
    <row r="337" spans="2:7" ht="15.5" x14ac:dyDescent="0.35">
      <c r="B337" s="438"/>
      <c r="C337" s="220">
        <f t="shared" si="16"/>
        <v>0</v>
      </c>
      <c r="D337" s="223">
        <f t="shared" si="17"/>
        <v>0</v>
      </c>
      <c r="E337" s="216">
        <f t="shared" si="18"/>
        <v>0</v>
      </c>
      <c r="F337" s="162"/>
      <c r="G337" s="214"/>
    </row>
    <row r="338" spans="2:7" ht="15.5" x14ac:dyDescent="0.35">
      <c r="B338" s="438"/>
      <c r="C338" s="220">
        <f t="shared" si="16"/>
        <v>0</v>
      </c>
      <c r="D338" s="223">
        <f t="shared" si="17"/>
        <v>0</v>
      </c>
      <c r="E338" s="216">
        <f t="shared" si="18"/>
        <v>0</v>
      </c>
      <c r="F338" s="162"/>
      <c r="G338" s="214"/>
    </row>
    <row r="339" spans="2:7" ht="15.5" x14ac:dyDescent="0.35">
      <c r="B339" s="438"/>
      <c r="C339" s="220">
        <f t="shared" si="16"/>
        <v>0</v>
      </c>
      <c r="D339" s="223">
        <f t="shared" si="17"/>
        <v>0</v>
      </c>
      <c r="E339" s="216">
        <f t="shared" si="18"/>
        <v>0</v>
      </c>
      <c r="F339" s="162"/>
      <c r="G339" s="214"/>
    </row>
    <row r="340" spans="2:7" ht="15.5" x14ac:dyDescent="0.35">
      <c r="B340" s="438"/>
      <c r="C340" s="220">
        <f t="shared" si="16"/>
        <v>0</v>
      </c>
      <c r="D340" s="223">
        <f t="shared" si="17"/>
        <v>0</v>
      </c>
      <c r="E340" s="216">
        <f t="shared" si="18"/>
        <v>0</v>
      </c>
      <c r="F340" s="162"/>
      <c r="G340" s="214"/>
    </row>
    <row r="341" spans="2:7" ht="15.5" x14ac:dyDescent="0.35">
      <c r="B341" s="438"/>
      <c r="C341" s="220">
        <f t="shared" si="16"/>
        <v>0</v>
      </c>
      <c r="D341" s="223">
        <f t="shared" si="17"/>
        <v>0</v>
      </c>
      <c r="E341" s="216">
        <f t="shared" si="18"/>
        <v>0</v>
      </c>
      <c r="F341" s="162"/>
      <c r="G341" s="214"/>
    </row>
    <row r="342" spans="2:7" ht="15.5" x14ac:dyDescent="0.35">
      <c r="B342" s="438"/>
      <c r="C342" s="220">
        <f t="shared" si="16"/>
        <v>0</v>
      </c>
      <c r="D342" s="223">
        <f t="shared" si="17"/>
        <v>0</v>
      </c>
      <c r="E342" s="216">
        <f t="shared" si="18"/>
        <v>0</v>
      </c>
      <c r="F342" s="162"/>
      <c r="G342" s="214"/>
    </row>
    <row r="343" spans="2:7" ht="15.5" x14ac:dyDescent="0.35">
      <c r="B343" s="438"/>
      <c r="C343" s="220">
        <f t="shared" si="16"/>
        <v>0</v>
      </c>
      <c r="D343" s="223">
        <f t="shared" si="17"/>
        <v>0</v>
      </c>
      <c r="E343" s="216">
        <f t="shared" si="18"/>
        <v>0</v>
      </c>
      <c r="F343" s="162"/>
      <c r="G343" s="214"/>
    </row>
    <row r="344" spans="2:7" ht="15.5" x14ac:dyDescent="0.35">
      <c r="B344" s="438"/>
      <c r="C344" s="220">
        <f t="shared" si="16"/>
        <v>0</v>
      </c>
      <c r="D344" s="223">
        <f t="shared" si="17"/>
        <v>0</v>
      </c>
      <c r="E344" s="216">
        <f t="shared" si="18"/>
        <v>0</v>
      </c>
      <c r="F344" s="162"/>
      <c r="G344" s="214"/>
    </row>
    <row r="345" spans="2:7" ht="15.5" x14ac:dyDescent="0.35">
      <c r="B345" s="438"/>
      <c r="C345" s="220">
        <f t="shared" si="16"/>
        <v>0</v>
      </c>
      <c r="D345" s="223">
        <f t="shared" si="17"/>
        <v>0</v>
      </c>
      <c r="E345" s="216">
        <f t="shared" si="18"/>
        <v>0</v>
      </c>
      <c r="F345" s="162"/>
      <c r="G345" s="214"/>
    </row>
    <row r="346" spans="2:7" ht="15.5" x14ac:dyDescent="0.35">
      <c r="B346" s="438"/>
      <c r="C346" s="220">
        <f t="shared" si="16"/>
        <v>0</v>
      </c>
      <c r="D346" s="223">
        <f t="shared" si="17"/>
        <v>0</v>
      </c>
      <c r="E346" s="216">
        <f t="shared" si="18"/>
        <v>0</v>
      </c>
      <c r="F346" s="162"/>
      <c r="G346" s="214"/>
    </row>
    <row r="347" spans="2:7" ht="15.5" x14ac:dyDescent="0.35">
      <c r="B347" s="438"/>
      <c r="C347" s="220">
        <f t="shared" si="16"/>
        <v>0</v>
      </c>
      <c r="D347" s="223">
        <f t="shared" si="17"/>
        <v>0</v>
      </c>
      <c r="E347" s="216">
        <f t="shared" si="18"/>
        <v>0</v>
      </c>
      <c r="F347" s="162"/>
      <c r="G347" s="214"/>
    </row>
    <row r="348" spans="2:7" ht="15.5" x14ac:dyDescent="0.35">
      <c r="B348" s="438"/>
      <c r="C348" s="220">
        <f t="shared" si="16"/>
        <v>0</v>
      </c>
      <c r="D348" s="223">
        <f t="shared" si="17"/>
        <v>0</v>
      </c>
      <c r="E348" s="216">
        <f t="shared" si="18"/>
        <v>0</v>
      </c>
      <c r="F348" s="162"/>
      <c r="G348" s="214"/>
    </row>
    <row r="349" spans="2:7" ht="15.5" x14ac:dyDescent="0.35">
      <c r="B349" s="438"/>
      <c r="C349" s="220">
        <f t="shared" si="16"/>
        <v>0</v>
      </c>
      <c r="D349" s="223">
        <f t="shared" si="17"/>
        <v>0</v>
      </c>
      <c r="E349" s="216">
        <f t="shared" si="18"/>
        <v>0</v>
      </c>
      <c r="F349" s="162"/>
      <c r="G349" s="214"/>
    </row>
    <row r="350" spans="2:7" ht="15.5" x14ac:dyDescent="0.35">
      <c r="B350" s="438"/>
      <c r="C350" s="220">
        <f t="shared" si="16"/>
        <v>0</v>
      </c>
      <c r="D350" s="223">
        <f t="shared" si="17"/>
        <v>0</v>
      </c>
      <c r="E350" s="216">
        <f t="shared" si="18"/>
        <v>0</v>
      </c>
      <c r="F350" s="162"/>
      <c r="G350" s="214"/>
    </row>
    <row r="351" spans="2:7" ht="15.5" x14ac:dyDescent="0.35">
      <c r="B351" s="438"/>
      <c r="C351" s="220">
        <f t="shared" si="16"/>
        <v>0</v>
      </c>
      <c r="D351" s="223">
        <f t="shared" si="17"/>
        <v>0</v>
      </c>
      <c r="E351" s="216">
        <f t="shared" si="18"/>
        <v>0</v>
      </c>
      <c r="F351" s="162"/>
      <c r="G351" s="214"/>
    </row>
    <row r="352" spans="2:7" ht="15.5" x14ac:dyDescent="0.35">
      <c r="B352" s="438"/>
      <c r="C352" s="220">
        <f t="shared" si="16"/>
        <v>0</v>
      </c>
      <c r="D352" s="223">
        <f t="shared" si="17"/>
        <v>0</v>
      </c>
      <c r="E352" s="216">
        <f t="shared" si="18"/>
        <v>0</v>
      </c>
      <c r="F352" s="162"/>
      <c r="G352" s="214"/>
    </row>
    <row r="353" spans="2:7" ht="15.5" x14ac:dyDescent="0.35">
      <c r="B353" s="438"/>
      <c r="C353" s="220">
        <f t="shared" si="16"/>
        <v>0</v>
      </c>
      <c r="D353" s="223">
        <f t="shared" si="17"/>
        <v>0</v>
      </c>
      <c r="E353" s="216">
        <f t="shared" si="18"/>
        <v>0</v>
      </c>
      <c r="F353" s="162"/>
      <c r="G353" s="214"/>
    </row>
    <row r="354" spans="2:7" ht="15.5" x14ac:dyDescent="0.35">
      <c r="B354" s="438"/>
      <c r="C354" s="220">
        <f t="shared" si="16"/>
        <v>0</v>
      </c>
      <c r="D354" s="223">
        <f t="shared" si="17"/>
        <v>0</v>
      </c>
      <c r="E354" s="216">
        <f t="shared" si="18"/>
        <v>0</v>
      </c>
      <c r="F354" s="162"/>
      <c r="G354" s="214"/>
    </row>
    <row r="355" spans="2:7" ht="15.5" x14ac:dyDescent="0.35">
      <c r="B355" s="438"/>
      <c r="C355" s="220">
        <f t="shared" si="16"/>
        <v>0</v>
      </c>
      <c r="D355" s="223">
        <f t="shared" si="17"/>
        <v>0</v>
      </c>
      <c r="E355" s="216">
        <f t="shared" si="18"/>
        <v>0</v>
      </c>
      <c r="F355" s="162"/>
      <c r="G355" s="214"/>
    </row>
    <row r="356" spans="2:7" ht="15.5" x14ac:dyDescent="0.35">
      <c r="B356" s="438"/>
      <c r="C356" s="220">
        <f t="shared" si="16"/>
        <v>0</v>
      </c>
      <c r="D356" s="223">
        <f t="shared" si="17"/>
        <v>0</v>
      </c>
      <c r="E356" s="216">
        <f t="shared" si="18"/>
        <v>0</v>
      </c>
      <c r="F356" s="162"/>
      <c r="G356" s="214"/>
    </row>
    <row r="357" spans="2:7" ht="15.5" x14ac:dyDescent="0.35">
      <c r="B357" s="438"/>
      <c r="C357" s="220">
        <f t="shared" si="16"/>
        <v>0</v>
      </c>
      <c r="D357" s="223">
        <f t="shared" si="17"/>
        <v>0</v>
      </c>
      <c r="E357" s="216">
        <f t="shared" si="18"/>
        <v>0</v>
      </c>
      <c r="F357" s="162"/>
      <c r="G357" s="214"/>
    </row>
    <row r="358" spans="2:7" ht="15.5" x14ac:dyDescent="0.35">
      <c r="B358" s="438"/>
      <c r="C358" s="220">
        <f t="shared" si="16"/>
        <v>0</v>
      </c>
      <c r="D358" s="223">
        <f t="shared" si="17"/>
        <v>0</v>
      </c>
      <c r="E358" s="216">
        <f t="shared" si="18"/>
        <v>0</v>
      </c>
      <c r="F358" s="162"/>
      <c r="G358" s="214"/>
    </row>
    <row r="359" spans="2:7" ht="15.5" x14ac:dyDescent="0.35">
      <c r="B359" s="438"/>
      <c r="C359" s="220">
        <f t="shared" si="16"/>
        <v>0</v>
      </c>
      <c r="D359" s="223">
        <f t="shared" si="17"/>
        <v>0</v>
      </c>
      <c r="E359" s="216">
        <f t="shared" si="18"/>
        <v>0</v>
      </c>
      <c r="F359" s="162"/>
      <c r="G359" s="214"/>
    </row>
    <row r="360" spans="2:7" ht="15.5" x14ac:dyDescent="0.35">
      <c r="B360" s="438"/>
      <c r="C360" s="220">
        <f t="shared" si="16"/>
        <v>0</v>
      </c>
      <c r="D360" s="223">
        <f t="shared" si="17"/>
        <v>0</v>
      </c>
      <c r="E360" s="216">
        <f t="shared" si="18"/>
        <v>0</v>
      </c>
      <c r="F360" s="162"/>
      <c r="G360" s="214"/>
    </row>
    <row r="361" spans="2:7" ht="15.5" x14ac:dyDescent="0.35">
      <c r="B361" s="438"/>
      <c r="C361" s="220">
        <f t="shared" si="16"/>
        <v>0</v>
      </c>
      <c r="D361" s="223">
        <f t="shared" si="17"/>
        <v>0</v>
      </c>
      <c r="E361" s="216">
        <f t="shared" si="18"/>
        <v>0</v>
      </c>
      <c r="F361" s="162"/>
      <c r="G361" s="214"/>
    </row>
    <row r="362" spans="2:7" ht="15.5" x14ac:dyDescent="0.35">
      <c r="B362" s="438"/>
      <c r="C362" s="220">
        <f t="shared" si="16"/>
        <v>0</v>
      </c>
      <c r="D362" s="223">
        <f t="shared" si="17"/>
        <v>0</v>
      </c>
      <c r="E362" s="216">
        <f t="shared" si="18"/>
        <v>0</v>
      </c>
      <c r="F362" s="162"/>
      <c r="G362" s="214"/>
    </row>
    <row r="363" spans="2:7" ht="15.5" x14ac:dyDescent="0.35">
      <c r="B363" s="438"/>
      <c r="C363" s="220">
        <f t="shared" si="16"/>
        <v>0</v>
      </c>
      <c r="D363" s="223">
        <f t="shared" si="17"/>
        <v>0</v>
      </c>
      <c r="E363" s="216">
        <f t="shared" si="18"/>
        <v>0</v>
      </c>
      <c r="F363" s="162"/>
      <c r="G363" s="214"/>
    </row>
    <row r="364" spans="2:7" ht="15.5" x14ac:dyDescent="0.35">
      <c r="B364" s="438"/>
      <c r="C364" s="220">
        <f t="shared" si="16"/>
        <v>0</v>
      </c>
      <c r="D364" s="223">
        <f t="shared" si="17"/>
        <v>0</v>
      </c>
      <c r="E364" s="216">
        <f t="shared" si="18"/>
        <v>0</v>
      </c>
      <c r="F364" s="162"/>
      <c r="G364" s="214"/>
    </row>
    <row r="365" spans="2:7" ht="15.5" x14ac:dyDescent="0.35">
      <c r="B365" s="438"/>
      <c r="C365" s="220">
        <f t="shared" si="16"/>
        <v>0</v>
      </c>
      <c r="D365" s="223">
        <f t="shared" si="17"/>
        <v>0</v>
      </c>
      <c r="E365" s="216">
        <f t="shared" si="18"/>
        <v>0</v>
      </c>
      <c r="F365" s="162"/>
      <c r="G365" s="214"/>
    </row>
    <row r="366" spans="2:7" ht="15.5" x14ac:dyDescent="0.35">
      <c r="B366" s="438"/>
      <c r="C366" s="220">
        <f t="shared" si="16"/>
        <v>0</v>
      </c>
      <c r="D366" s="223">
        <f t="shared" si="17"/>
        <v>0</v>
      </c>
      <c r="E366" s="216">
        <f t="shared" si="18"/>
        <v>0</v>
      </c>
      <c r="F366" s="162"/>
      <c r="G366" s="214"/>
    </row>
    <row r="367" spans="2:7" ht="15.5" x14ac:dyDescent="0.35">
      <c r="B367" s="438"/>
      <c r="C367" s="220">
        <f t="shared" si="16"/>
        <v>0</v>
      </c>
      <c r="D367" s="223">
        <f t="shared" si="17"/>
        <v>0</v>
      </c>
      <c r="E367" s="216">
        <f t="shared" si="18"/>
        <v>0</v>
      </c>
      <c r="F367" s="162"/>
      <c r="G367" s="214"/>
    </row>
    <row r="368" spans="2:7" ht="15.5" x14ac:dyDescent="0.35">
      <c r="B368" s="438"/>
      <c r="C368" s="220">
        <f t="shared" si="16"/>
        <v>0</v>
      </c>
      <c r="D368" s="223">
        <f t="shared" si="17"/>
        <v>0</v>
      </c>
      <c r="E368" s="216">
        <f t="shared" si="18"/>
        <v>0</v>
      </c>
      <c r="F368" s="162"/>
      <c r="G368" s="214"/>
    </row>
    <row r="369" spans="2:7" ht="16" thickBot="1" x14ac:dyDescent="0.4">
      <c r="B369" s="439"/>
      <c r="C369" s="221">
        <f t="shared" si="16"/>
        <v>0</v>
      </c>
      <c r="D369" s="224">
        <f t="shared" si="17"/>
        <v>0</v>
      </c>
      <c r="E369" s="217">
        <f t="shared" si="18"/>
        <v>0</v>
      </c>
      <c r="F369" s="211"/>
      <c r="G369" s="215"/>
    </row>
    <row r="370" spans="2:7" ht="13" thickTop="1" x14ac:dyDescent="0.25"/>
    <row r="371" spans="2:7" x14ac:dyDescent="0.25">
      <c r="B371" s="437" t="s">
        <v>295</v>
      </c>
    </row>
  </sheetData>
  <sheetProtection algorithmName="SHA-512" hashValue="S4rlnvtd4r/fvT5wooXMZgRQtXVh+19iP4V1V0E/XkhWUWB57wg1tLUmdXJokf1nR3EPBh1XgOnX0s85mLZI+g==" saltValue="dQW159xz7TZv18NIc8DbsQ==" spinCount="100000" sheet="1" objects="1" scenarios="1" selectLockedCells="1"/>
  <mergeCells count="10">
    <mergeCell ref="C7:D7"/>
    <mergeCell ref="F8:G8"/>
    <mergeCell ref="F9:G9"/>
    <mergeCell ref="A2:G2"/>
    <mergeCell ref="C8:D8"/>
    <mergeCell ref="F7:G7"/>
    <mergeCell ref="B3:G3"/>
    <mergeCell ref="C6:G6"/>
    <mergeCell ref="C5:D5"/>
    <mergeCell ref="F5:G5"/>
  </mergeCells>
  <phoneticPr fontId="3" type="noConversion"/>
  <pageMargins left="0.75" right="0.75" top="1" bottom="1" header="0.5" footer="0.5"/>
  <pageSetup scale="95"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R51"/>
  <sheetViews>
    <sheetView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0.453125" bestFit="1" customWidth="1"/>
  </cols>
  <sheetData>
    <row r="1" spans="1:17" s="51" customFormat="1" ht="18" x14ac:dyDescent="0.4">
      <c r="A1" s="18" t="s">
        <v>1</v>
      </c>
      <c r="B1" s="18"/>
      <c r="C1" s="18" t="s">
        <v>3</v>
      </c>
      <c r="D1" s="18"/>
    </row>
    <row r="2" spans="1:17" s="4" customFormat="1" x14ac:dyDescent="0.25">
      <c r="C2" s="4" t="s">
        <v>28</v>
      </c>
      <c r="J2" s="384" t="s">
        <v>279</v>
      </c>
      <c r="M2" s="4" t="s">
        <v>281</v>
      </c>
      <c r="P2" s="4" t="s">
        <v>277</v>
      </c>
    </row>
    <row r="3" spans="1:17" s="4" customFormat="1" x14ac:dyDescent="0.25">
      <c r="A3" s="4" t="s">
        <v>4</v>
      </c>
      <c r="B3" s="4" t="s">
        <v>5</v>
      </c>
      <c r="C3" s="4" t="s">
        <v>29</v>
      </c>
      <c r="D3" s="4" t="s">
        <v>6</v>
      </c>
      <c r="E3" s="4" t="s">
        <v>7</v>
      </c>
      <c r="F3" s="4" t="s">
        <v>8</v>
      </c>
      <c r="G3" s="4" t="s">
        <v>26</v>
      </c>
      <c r="H3" s="4" t="s">
        <v>27</v>
      </c>
      <c r="I3" s="4" t="s">
        <v>9</v>
      </c>
      <c r="J3" s="384" t="s">
        <v>278</v>
      </c>
      <c r="K3" s="4" t="s">
        <v>10</v>
      </c>
      <c r="L3" s="4" t="s">
        <v>11</v>
      </c>
      <c r="M3" s="4" t="s">
        <v>273</v>
      </c>
      <c r="N3" s="4" t="s">
        <v>12</v>
      </c>
      <c r="O3" s="4" t="s">
        <v>30</v>
      </c>
      <c r="P3" s="4" t="s">
        <v>276</v>
      </c>
    </row>
    <row r="4" spans="1:17" s="1" customFormat="1" ht="25" x14ac:dyDescent="0.25">
      <c r="A4" s="381" t="s">
        <v>282</v>
      </c>
      <c r="B4" s="35"/>
      <c r="C4" s="21"/>
      <c r="D4" s="21"/>
      <c r="E4" s="21"/>
      <c r="F4" s="21"/>
      <c r="G4" s="21"/>
      <c r="H4" s="21"/>
      <c r="I4" s="21"/>
      <c r="J4" s="21"/>
      <c r="K4" s="21"/>
      <c r="L4" s="21"/>
      <c r="M4" s="21"/>
      <c r="N4" s="21"/>
      <c r="O4" s="21"/>
      <c r="P4" s="21"/>
      <c r="Q4" s="21"/>
    </row>
    <row r="5" spans="1:17" x14ac:dyDescent="0.25">
      <c r="A5" s="4" t="s">
        <v>0</v>
      </c>
      <c r="B5" s="36"/>
      <c r="C5" s="22"/>
      <c r="D5" s="22"/>
      <c r="E5" s="22"/>
      <c r="F5" s="22"/>
      <c r="G5" s="22"/>
      <c r="H5" s="22"/>
      <c r="I5" s="22"/>
      <c r="J5" s="22"/>
      <c r="K5" s="22"/>
      <c r="L5" s="22"/>
      <c r="M5" s="22"/>
      <c r="N5" s="22"/>
      <c r="O5" s="22"/>
      <c r="P5" s="22"/>
      <c r="Q5" s="3"/>
    </row>
    <row r="6" spans="1:17" x14ac:dyDescent="0.25">
      <c r="A6" s="4">
        <v>1</v>
      </c>
      <c r="B6" s="56"/>
      <c r="C6" s="48"/>
      <c r="D6" s="48"/>
      <c r="E6" s="48"/>
      <c r="F6" s="48"/>
      <c r="G6" s="48"/>
      <c r="H6" s="48"/>
      <c r="I6" s="48"/>
      <c r="J6" s="48"/>
      <c r="K6" s="48"/>
      <c r="L6" s="48"/>
      <c r="M6" s="48"/>
      <c r="N6" s="48"/>
      <c r="O6" s="48"/>
      <c r="P6" s="48"/>
      <c r="Q6" s="3"/>
    </row>
    <row r="7" spans="1:17" x14ac:dyDescent="0.25">
      <c r="A7" s="4">
        <v>2</v>
      </c>
      <c r="B7" s="56"/>
      <c r="C7" s="48"/>
      <c r="D7" s="48"/>
      <c r="E7" s="48"/>
      <c r="F7" s="48"/>
      <c r="G7" s="48"/>
      <c r="H7" s="48"/>
      <c r="I7" s="48"/>
      <c r="J7" s="48"/>
      <c r="K7" s="48"/>
      <c r="L7" s="48"/>
      <c r="M7" s="48"/>
      <c r="N7" s="48"/>
      <c r="O7" s="48"/>
      <c r="P7" s="48"/>
      <c r="Q7" s="3"/>
    </row>
    <row r="8" spans="1:17" x14ac:dyDescent="0.25">
      <c r="A8" s="4">
        <v>3</v>
      </c>
      <c r="B8" s="56"/>
      <c r="C8" s="48"/>
      <c r="D8" s="48"/>
      <c r="E8" s="48"/>
      <c r="F8" s="48"/>
      <c r="G8" s="48"/>
      <c r="H8" s="48"/>
      <c r="I8" s="48"/>
      <c r="J8" s="48"/>
      <c r="K8" s="48"/>
      <c r="L8" s="48"/>
      <c r="M8" s="48"/>
      <c r="N8" s="48"/>
      <c r="O8" s="48"/>
      <c r="P8" s="48"/>
      <c r="Q8" s="3"/>
    </row>
    <row r="9" spans="1:17" x14ac:dyDescent="0.25">
      <c r="A9" s="4">
        <v>4</v>
      </c>
      <c r="B9" s="56"/>
      <c r="C9" s="48"/>
      <c r="D9" s="48"/>
      <c r="E9" s="48"/>
      <c r="F9" s="48"/>
      <c r="G9" s="48"/>
      <c r="H9" s="48"/>
      <c r="I9" s="48"/>
      <c r="J9" s="48"/>
      <c r="K9" s="48"/>
      <c r="L9" s="48"/>
      <c r="M9" s="48"/>
      <c r="N9" s="48"/>
      <c r="O9" s="48"/>
      <c r="P9" s="48"/>
      <c r="Q9" s="3"/>
    </row>
    <row r="10" spans="1:17" x14ac:dyDescent="0.25">
      <c r="A10" s="4">
        <v>5</v>
      </c>
      <c r="B10" s="56"/>
      <c r="C10" s="48"/>
      <c r="D10" s="48"/>
      <c r="E10" s="48"/>
      <c r="F10" s="49"/>
      <c r="G10" s="48"/>
      <c r="H10" s="48"/>
      <c r="I10" s="48"/>
      <c r="J10" s="48"/>
      <c r="K10" s="48"/>
      <c r="L10" s="48"/>
      <c r="M10" s="48"/>
      <c r="N10" s="48"/>
      <c r="O10" s="48"/>
      <c r="P10" s="48"/>
      <c r="Q10" s="3"/>
    </row>
    <row r="11" spans="1:17" x14ac:dyDescent="0.25">
      <c r="A11" s="4">
        <v>6</v>
      </c>
      <c r="B11" s="56"/>
      <c r="C11" s="48"/>
      <c r="D11" s="48"/>
      <c r="E11" s="49"/>
      <c r="F11" s="48"/>
      <c r="G11" s="48"/>
      <c r="H11" s="48"/>
      <c r="I11" s="48"/>
      <c r="J11" s="48"/>
      <c r="K11" s="48"/>
      <c r="L11" s="48"/>
      <c r="M11" s="48"/>
      <c r="N11" s="48"/>
      <c r="O11" s="48"/>
      <c r="P11" s="48"/>
      <c r="Q11" s="3"/>
    </row>
    <row r="12" spans="1:17" x14ac:dyDescent="0.25">
      <c r="A12" s="4">
        <v>7</v>
      </c>
      <c r="B12" s="56"/>
      <c r="C12" s="48"/>
      <c r="D12" s="48"/>
      <c r="E12" s="48"/>
      <c r="F12" s="48"/>
      <c r="G12" s="48"/>
      <c r="H12" s="48"/>
      <c r="I12" s="48"/>
      <c r="J12" s="48"/>
      <c r="K12" s="48"/>
      <c r="L12" s="48"/>
      <c r="M12" s="48"/>
      <c r="N12" s="48"/>
      <c r="O12" s="48"/>
      <c r="P12" s="48"/>
      <c r="Q12" s="3"/>
    </row>
    <row r="13" spans="1:17" x14ac:dyDescent="0.25">
      <c r="A13" s="4">
        <v>8</v>
      </c>
      <c r="B13" s="56"/>
      <c r="C13" s="48"/>
      <c r="D13" s="48"/>
      <c r="E13" s="48"/>
      <c r="F13" s="48"/>
      <c r="G13" s="48"/>
      <c r="H13" s="48"/>
      <c r="I13" s="48"/>
      <c r="J13" s="48"/>
      <c r="K13" s="48"/>
      <c r="L13" s="48"/>
      <c r="M13" s="48"/>
      <c r="N13" s="48"/>
      <c r="O13" s="48"/>
      <c r="P13" s="48"/>
      <c r="Q13" s="3"/>
    </row>
    <row r="14" spans="1:17" x14ac:dyDescent="0.25">
      <c r="A14" s="4">
        <v>9</v>
      </c>
      <c r="B14" s="56"/>
      <c r="C14" s="48"/>
      <c r="D14" s="48"/>
      <c r="E14" s="48"/>
      <c r="F14" s="48"/>
      <c r="G14" s="48"/>
      <c r="H14" s="49"/>
      <c r="I14" s="48"/>
      <c r="J14" s="48"/>
      <c r="K14" s="48"/>
      <c r="L14" s="48"/>
      <c r="M14" s="48"/>
      <c r="N14" s="48"/>
      <c r="O14" s="48"/>
      <c r="P14" s="48"/>
      <c r="Q14" s="3"/>
    </row>
    <row r="15" spans="1:17" x14ac:dyDescent="0.25">
      <c r="A15" s="4">
        <v>10</v>
      </c>
      <c r="B15" s="56"/>
      <c r="C15" s="48"/>
      <c r="D15" s="48"/>
      <c r="E15" s="48"/>
      <c r="F15" s="48"/>
      <c r="G15" s="48"/>
      <c r="H15" s="49"/>
      <c r="I15" s="48"/>
      <c r="J15" s="48"/>
      <c r="K15" s="48"/>
      <c r="L15" s="48"/>
      <c r="M15" s="48"/>
      <c r="N15" s="48"/>
      <c r="O15" s="48"/>
      <c r="P15" s="48"/>
      <c r="Q15" s="3"/>
    </row>
    <row r="16" spans="1:17" x14ac:dyDescent="0.25">
      <c r="A16" s="4">
        <v>11</v>
      </c>
      <c r="B16" s="56"/>
      <c r="C16" s="48"/>
      <c r="D16" s="48"/>
      <c r="E16" s="48"/>
      <c r="F16" s="48"/>
      <c r="G16" s="48"/>
      <c r="H16" s="48"/>
      <c r="I16" s="48"/>
      <c r="J16" s="48"/>
      <c r="K16" s="48"/>
      <c r="L16" s="48"/>
      <c r="M16" s="48"/>
      <c r="N16" s="48"/>
      <c r="O16" s="48"/>
      <c r="P16" s="48"/>
      <c r="Q16" s="3"/>
    </row>
    <row r="17" spans="1:18" x14ac:dyDescent="0.25">
      <c r="A17" s="4">
        <v>12</v>
      </c>
      <c r="B17" s="56"/>
      <c r="C17" s="48"/>
      <c r="D17" s="48"/>
      <c r="E17" s="48"/>
      <c r="F17" s="48"/>
      <c r="G17" s="48"/>
      <c r="H17" s="48"/>
      <c r="I17" s="48"/>
      <c r="J17" s="48"/>
      <c r="K17" s="48"/>
      <c r="L17" s="48"/>
      <c r="M17" s="48"/>
      <c r="N17" s="48"/>
      <c r="O17" s="48"/>
      <c r="P17" s="48"/>
      <c r="Q17" s="3"/>
    </row>
    <row r="18" spans="1:18" x14ac:dyDescent="0.25">
      <c r="A18" s="4">
        <v>13</v>
      </c>
      <c r="B18" s="56"/>
      <c r="C18" s="48"/>
      <c r="D18" s="48"/>
      <c r="E18" s="48"/>
      <c r="F18" s="48"/>
      <c r="G18" s="48"/>
      <c r="H18" s="48"/>
      <c r="I18" s="48"/>
      <c r="J18" s="48"/>
      <c r="K18" s="48"/>
      <c r="L18" s="48"/>
      <c r="M18" s="48"/>
      <c r="N18" s="48"/>
      <c r="O18" s="48"/>
      <c r="P18" s="48"/>
      <c r="Q18" s="3"/>
    </row>
    <row r="19" spans="1:18" x14ac:dyDescent="0.25">
      <c r="A19" s="4">
        <v>14</v>
      </c>
      <c r="B19" s="56"/>
      <c r="C19" s="48"/>
      <c r="D19" s="48"/>
      <c r="E19" s="48"/>
      <c r="F19" s="48"/>
      <c r="G19" s="48"/>
      <c r="H19" s="48"/>
      <c r="I19" s="48"/>
      <c r="J19" s="48"/>
      <c r="K19" s="48"/>
      <c r="L19" s="48"/>
      <c r="M19" s="48"/>
      <c r="N19" s="48"/>
      <c r="O19" s="48"/>
      <c r="P19" s="48"/>
      <c r="Q19" s="3"/>
    </row>
    <row r="20" spans="1:18" x14ac:dyDescent="0.25">
      <c r="A20" s="4">
        <v>15</v>
      </c>
      <c r="B20" s="56"/>
      <c r="C20" s="48"/>
      <c r="D20" s="48"/>
      <c r="E20" s="48"/>
      <c r="F20" s="48"/>
      <c r="G20" s="48"/>
      <c r="H20" s="48"/>
      <c r="I20" s="48"/>
      <c r="J20" s="48"/>
      <c r="K20" s="48"/>
      <c r="L20" s="48"/>
      <c r="M20" s="48"/>
      <c r="N20" s="48"/>
      <c r="O20" s="48"/>
      <c r="P20" s="48"/>
      <c r="Q20" s="3"/>
    </row>
    <row r="21" spans="1:18" s="1" customFormat="1" ht="25" x14ac:dyDescent="0.25">
      <c r="A21" s="23" t="s">
        <v>14</v>
      </c>
      <c r="B21" s="37">
        <f>SUM(B6:B20)</f>
        <v>0</v>
      </c>
      <c r="C21" s="24">
        <f t="shared" ref="C21:P21" si="0">SUM(C6:C20)</f>
        <v>0</v>
      </c>
      <c r="D21" s="24">
        <f t="shared" si="0"/>
        <v>0</v>
      </c>
      <c r="E21" s="24">
        <f t="shared" si="0"/>
        <v>0</v>
      </c>
      <c r="F21" s="24">
        <f t="shared" si="0"/>
        <v>0</v>
      </c>
      <c r="G21" s="24">
        <f t="shared" si="0"/>
        <v>0</v>
      </c>
      <c r="H21" s="24">
        <f t="shared" si="0"/>
        <v>0</v>
      </c>
      <c r="I21" s="24">
        <f t="shared" si="0"/>
        <v>0</v>
      </c>
      <c r="J21" s="24">
        <f t="shared" si="0"/>
        <v>0</v>
      </c>
      <c r="K21" s="24">
        <f t="shared" si="0"/>
        <v>0</v>
      </c>
      <c r="L21" s="24">
        <f t="shared" si="0"/>
        <v>0</v>
      </c>
      <c r="M21" s="24">
        <f t="shared" si="0"/>
        <v>0</v>
      </c>
      <c r="N21" s="24">
        <f t="shared" si="0"/>
        <v>0</v>
      </c>
      <c r="O21" s="24">
        <f t="shared" si="0"/>
        <v>0</v>
      </c>
      <c r="P21" s="24">
        <f t="shared" si="0"/>
        <v>0</v>
      </c>
      <c r="Q21" s="21"/>
      <c r="R21"/>
    </row>
    <row r="22" spans="1:18" x14ac:dyDescent="0.25">
      <c r="A22" s="4">
        <v>16</v>
      </c>
      <c r="B22" s="56"/>
      <c r="C22" s="48"/>
      <c r="D22" s="48"/>
      <c r="E22" s="48"/>
      <c r="F22" s="48"/>
      <c r="G22" s="48"/>
      <c r="H22" s="48"/>
      <c r="I22" s="48"/>
      <c r="J22" s="48"/>
      <c r="K22" s="48"/>
      <c r="L22" s="48"/>
      <c r="M22" s="48"/>
      <c r="N22" s="48"/>
      <c r="O22" s="48"/>
      <c r="P22" s="48"/>
      <c r="Q22" s="3"/>
    </row>
    <row r="23" spans="1:18" x14ac:dyDescent="0.25">
      <c r="A23" s="4">
        <v>17</v>
      </c>
      <c r="B23" s="56"/>
      <c r="C23" s="48"/>
      <c r="D23" s="48"/>
      <c r="E23" s="48"/>
      <c r="F23" s="48"/>
      <c r="G23" s="48"/>
      <c r="H23" s="48"/>
      <c r="I23" s="48"/>
      <c r="J23" s="48"/>
      <c r="K23" s="48"/>
      <c r="L23" s="48"/>
      <c r="M23" s="48"/>
      <c r="N23" s="48"/>
      <c r="O23" s="48"/>
      <c r="P23" s="48"/>
      <c r="Q23" s="3"/>
    </row>
    <row r="24" spans="1:18" x14ac:dyDescent="0.25">
      <c r="A24" s="4">
        <v>18</v>
      </c>
      <c r="B24" s="56"/>
      <c r="C24" s="48"/>
      <c r="D24" s="48"/>
      <c r="E24" s="48"/>
      <c r="F24" s="48"/>
      <c r="G24" s="48"/>
      <c r="H24" s="48"/>
      <c r="I24" s="48"/>
      <c r="J24" s="48"/>
      <c r="K24" s="48"/>
      <c r="L24" s="48"/>
      <c r="M24" s="48"/>
      <c r="N24" s="48"/>
      <c r="O24" s="48"/>
      <c r="P24" s="48"/>
      <c r="Q24" s="3"/>
    </row>
    <row r="25" spans="1:18" x14ac:dyDescent="0.25">
      <c r="A25" s="4">
        <v>19</v>
      </c>
      <c r="B25" s="56"/>
      <c r="C25" s="48"/>
      <c r="D25" s="48"/>
      <c r="E25" s="48"/>
      <c r="F25" s="48"/>
      <c r="G25" s="48"/>
      <c r="H25" s="48"/>
      <c r="I25" s="48"/>
      <c r="J25" s="48"/>
      <c r="K25" s="48"/>
      <c r="L25" s="48"/>
      <c r="M25" s="48"/>
      <c r="N25" s="48"/>
      <c r="O25" s="48"/>
      <c r="P25" s="48"/>
      <c r="Q25" s="3"/>
    </row>
    <row r="26" spans="1:18" x14ac:dyDescent="0.25">
      <c r="A26" s="4">
        <v>20</v>
      </c>
      <c r="B26" s="56"/>
      <c r="C26" s="48"/>
      <c r="D26" s="48"/>
      <c r="E26" s="48"/>
      <c r="F26" s="48"/>
      <c r="G26" s="48"/>
      <c r="H26" s="48"/>
      <c r="I26" s="48"/>
      <c r="J26" s="48"/>
      <c r="K26" s="48"/>
      <c r="L26" s="48"/>
      <c r="M26" s="48"/>
      <c r="N26" s="48"/>
      <c r="O26" s="48"/>
      <c r="P26" s="48"/>
      <c r="Q26" s="3"/>
    </row>
    <row r="27" spans="1:18" x14ac:dyDescent="0.25">
      <c r="A27" s="4">
        <v>21</v>
      </c>
      <c r="B27" s="56"/>
      <c r="C27" s="48"/>
      <c r="D27" s="48"/>
      <c r="E27" s="48"/>
      <c r="F27" s="48"/>
      <c r="G27" s="48"/>
      <c r="H27" s="48"/>
      <c r="I27" s="48"/>
      <c r="J27" s="48"/>
      <c r="K27" s="48"/>
      <c r="L27" s="48"/>
      <c r="M27" s="48"/>
      <c r="N27" s="48"/>
      <c r="O27" s="48"/>
      <c r="P27" s="48"/>
      <c r="Q27" s="3"/>
    </row>
    <row r="28" spans="1:18" x14ac:dyDescent="0.25">
      <c r="A28" s="4">
        <v>22</v>
      </c>
      <c r="B28" s="56"/>
      <c r="C28" s="48"/>
      <c r="D28" s="48"/>
      <c r="E28" s="48"/>
      <c r="F28" s="48"/>
      <c r="G28" s="48"/>
      <c r="H28" s="48"/>
      <c r="I28" s="48"/>
      <c r="J28" s="48"/>
      <c r="K28" s="48"/>
      <c r="L28" s="48"/>
      <c r="M28" s="48"/>
      <c r="N28" s="48"/>
      <c r="O28" s="48"/>
      <c r="P28" s="48"/>
      <c r="Q28" s="3"/>
    </row>
    <row r="29" spans="1:18" x14ac:dyDescent="0.25">
      <c r="A29" s="4">
        <v>23</v>
      </c>
      <c r="B29" s="56"/>
      <c r="C29" s="48"/>
      <c r="D29" s="48"/>
      <c r="E29" s="48"/>
      <c r="F29" s="48"/>
      <c r="G29" s="48"/>
      <c r="H29" s="48"/>
      <c r="I29" s="48"/>
      <c r="J29" s="48"/>
      <c r="K29" s="48"/>
      <c r="L29" s="48"/>
      <c r="M29" s="48"/>
      <c r="N29" s="48"/>
      <c r="O29" s="48"/>
      <c r="P29" s="48"/>
      <c r="Q29" s="3"/>
    </row>
    <row r="30" spans="1:18" x14ac:dyDescent="0.25">
      <c r="A30" s="4">
        <v>24</v>
      </c>
      <c r="B30" s="56"/>
      <c r="C30" s="48"/>
      <c r="D30" s="48"/>
      <c r="E30" s="48"/>
      <c r="F30" s="48"/>
      <c r="G30" s="48"/>
      <c r="H30" s="48"/>
      <c r="I30" s="48"/>
      <c r="J30" s="48"/>
      <c r="K30" s="48"/>
      <c r="L30" s="48"/>
      <c r="M30" s="48"/>
      <c r="N30" s="48"/>
      <c r="O30" s="48"/>
      <c r="P30" s="48"/>
      <c r="Q30" s="3"/>
    </row>
    <row r="31" spans="1:18" x14ac:dyDescent="0.25">
      <c r="A31" s="4">
        <v>25</v>
      </c>
      <c r="B31" s="56"/>
      <c r="C31" s="48"/>
      <c r="D31" s="48"/>
      <c r="E31" s="48"/>
      <c r="F31" s="48"/>
      <c r="G31" s="48"/>
      <c r="H31" s="48"/>
      <c r="I31" s="48"/>
      <c r="J31" s="48"/>
      <c r="K31" s="48"/>
      <c r="L31" s="48"/>
      <c r="M31" s="48"/>
      <c r="N31" s="48"/>
      <c r="O31" s="48"/>
      <c r="P31" s="48"/>
      <c r="Q31" s="3"/>
    </row>
    <row r="32" spans="1:18" x14ac:dyDescent="0.25">
      <c r="A32" s="4">
        <v>26</v>
      </c>
      <c r="B32" s="56"/>
      <c r="C32" s="48"/>
      <c r="D32" s="48"/>
      <c r="E32" s="48"/>
      <c r="F32" s="48"/>
      <c r="G32" s="48"/>
      <c r="H32" s="48"/>
      <c r="I32" s="48"/>
      <c r="J32" s="48"/>
      <c r="K32" s="48"/>
      <c r="L32" s="48"/>
      <c r="M32" s="48"/>
      <c r="N32" s="48"/>
      <c r="O32" s="48"/>
      <c r="P32" s="48"/>
      <c r="Q32" s="3"/>
    </row>
    <row r="33" spans="1:17" x14ac:dyDescent="0.25">
      <c r="A33" s="4">
        <v>27</v>
      </c>
      <c r="B33" s="56"/>
      <c r="C33" s="48"/>
      <c r="D33" s="48"/>
      <c r="E33" s="48"/>
      <c r="F33" s="48"/>
      <c r="G33" s="48"/>
      <c r="H33" s="48"/>
      <c r="I33" s="48"/>
      <c r="J33" s="48"/>
      <c r="K33" s="48"/>
      <c r="L33" s="48"/>
      <c r="M33" s="48"/>
      <c r="N33" s="48"/>
      <c r="O33" s="48"/>
      <c r="P33" s="48"/>
      <c r="Q33" s="3"/>
    </row>
    <row r="34" spans="1:17" x14ac:dyDescent="0.25">
      <c r="A34" s="4">
        <v>28</v>
      </c>
      <c r="B34" s="56"/>
      <c r="C34" s="48"/>
      <c r="D34" s="48"/>
      <c r="E34" s="48"/>
      <c r="F34" s="48"/>
      <c r="G34" s="48"/>
      <c r="H34" s="48"/>
      <c r="I34" s="48"/>
      <c r="J34" s="48"/>
      <c r="K34" s="48"/>
      <c r="L34" s="48"/>
      <c r="M34" s="48"/>
      <c r="N34" s="48"/>
      <c r="O34" s="48"/>
      <c r="P34" s="48"/>
      <c r="Q34" s="3"/>
    </row>
    <row r="35" spans="1:17" x14ac:dyDescent="0.25">
      <c r="A35" s="4">
        <v>29</v>
      </c>
      <c r="B35" s="56"/>
      <c r="C35" s="48"/>
      <c r="D35" s="48"/>
      <c r="E35" s="48"/>
      <c r="F35" s="48"/>
      <c r="G35" s="48"/>
      <c r="H35" s="48"/>
      <c r="I35" s="48"/>
      <c r="J35" s="48"/>
      <c r="K35" s="48"/>
      <c r="L35" s="48"/>
      <c r="M35" s="48"/>
      <c r="N35" s="48"/>
      <c r="O35" s="48"/>
      <c r="P35" s="48"/>
      <c r="Q35" s="3"/>
    </row>
    <row r="36" spans="1:17" x14ac:dyDescent="0.25">
      <c r="A36" s="4">
        <v>30</v>
      </c>
      <c r="B36" s="56"/>
      <c r="C36" s="48"/>
      <c r="D36" s="48"/>
      <c r="E36" s="48"/>
      <c r="F36" s="48"/>
      <c r="G36" s="48"/>
      <c r="H36" s="48"/>
      <c r="I36" s="48"/>
      <c r="J36" s="48"/>
      <c r="K36" s="48"/>
      <c r="L36" s="48"/>
      <c r="M36" s="48"/>
      <c r="N36" s="48"/>
      <c r="O36" s="48"/>
      <c r="P36" s="48"/>
      <c r="Q36" s="3"/>
    </row>
    <row r="37" spans="1:17" x14ac:dyDescent="0.25">
      <c r="A37" s="4">
        <v>31</v>
      </c>
      <c r="B37" s="57"/>
      <c r="C37" s="50"/>
      <c r="D37" s="50"/>
      <c r="E37" s="50"/>
      <c r="F37" s="50"/>
      <c r="G37" s="50"/>
      <c r="H37" s="50"/>
      <c r="I37" s="50"/>
      <c r="J37" s="50"/>
      <c r="K37" s="50"/>
      <c r="L37" s="50"/>
      <c r="M37" s="50"/>
      <c r="N37" s="50"/>
      <c r="O37" s="50"/>
      <c r="P37" s="50"/>
      <c r="Q37" s="3"/>
    </row>
    <row r="38" spans="1:17" ht="25" x14ac:dyDescent="0.25">
      <c r="A38" s="20" t="s">
        <v>44</v>
      </c>
      <c r="B38" s="38">
        <f t="shared" ref="B38:P38" si="1">SUM(B21:B37)</f>
        <v>0</v>
      </c>
      <c r="C38" s="26">
        <f t="shared" si="1"/>
        <v>0</v>
      </c>
      <c r="D38" s="26">
        <f t="shared" si="1"/>
        <v>0</v>
      </c>
      <c r="E38" s="26">
        <f t="shared" si="1"/>
        <v>0</v>
      </c>
      <c r="F38" s="26">
        <f t="shared" si="1"/>
        <v>0</v>
      </c>
      <c r="G38" s="26">
        <f t="shared" si="1"/>
        <v>0</v>
      </c>
      <c r="H38" s="26">
        <f t="shared" si="1"/>
        <v>0</v>
      </c>
      <c r="I38" s="26">
        <f t="shared" si="1"/>
        <v>0</v>
      </c>
      <c r="J38" s="26">
        <f t="shared" si="1"/>
        <v>0</v>
      </c>
      <c r="K38" s="26">
        <f t="shared" si="1"/>
        <v>0</v>
      </c>
      <c r="L38" s="26">
        <f t="shared" si="1"/>
        <v>0</v>
      </c>
      <c r="M38" s="26">
        <f t="shared" si="1"/>
        <v>0</v>
      </c>
      <c r="N38" s="26">
        <f t="shared" si="1"/>
        <v>0</v>
      </c>
      <c r="O38" s="26">
        <f t="shared" si="1"/>
        <v>0</v>
      </c>
      <c r="P38" s="26">
        <f t="shared" si="1"/>
        <v>0</v>
      </c>
      <c r="Q38" s="385"/>
    </row>
    <row r="39" spans="1:17" ht="25" x14ac:dyDescent="0.25">
      <c r="A39" s="20" t="s">
        <v>45</v>
      </c>
      <c r="B39" s="38"/>
      <c r="C39" s="26"/>
      <c r="D39" s="26"/>
      <c r="E39" s="26"/>
      <c r="F39" s="26"/>
      <c r="G39" s="26"/>
      <c r="H39" s="26"/>
      <c r="I39" s="26"/>
      <c r="J39" s="26"/>
      <c r="K39" s="26"/>
      <c r="L39" s="26"/>
      <c r="M39" s="26"/>
      <c r="N39" s="26"/>
      <c r="O39" s="26"/>
      <c r="P39" s="26"/>
      <c r="Q39" s="3"/>
    </row>
    <row r="40" spans="1:17" x14ac:dyDescent="0.25">
      <c r="A40" s="4"/>
      <c r="B40" s="39"/>
      <c r="C40" s="27"/>
      <c r="D40" s="27"/>
      <c r="E40" s="27"/>
      <c r="F40" s="27"/>
      <c r="G40" s="27"/>
      <c r="H40" s="27"/>
      <c r="I40" s="27"/>
      <c r="J40" s="27"/>
      <c r="K40" s="27"/>
      <c r="L40" s="27"/>
      <c r="M40" s="27"/>
      <c r="N40" s="27"/>
      <c r="O40" s="27"/>
      <c r="P40" s="27"/>
      <c r="Q40" s="3"/>
    </row>
    <row r="41" spans="1:17" ht="25" x14ac:dyDescent="0.25">
      <c r="A41" s="20" t="s">
        <v>15</v>
      </c>
      <c r="B41" s="35"/>
      <c r="C41" s="35"/>
      <c r="D41" s="35"/>
      <c r="E41" s="35"/>
      <c r="F41" s="35"/>
      <c r="G41" s="35"/>
      <c r="H41" s="35"/>
      <c r="I41" s="35"/>
      <c r="J41" s="35"/>
      <c r="K41" s="35"/>
      <c r="L41" s="35"/>
      <c r="M41" s="35"/>
      <c r="N41" s="35"/>
      <c r="O41" s="35"/>
      <c r="P41" s="35"/>
      <c r="Q41" s="3"/>
    </row>
    <row r="42" spans="1:17" ht="25" x14ac:dyDescent="0.25">
      <c r="A42" s="20" t="s">
        <v>46</v>
      </c>
      <c r="B42" s="35"/>
      <c r="C42" s="35"/>
      <c r="D42" s="35"/>
      <c r="E42" s="35"/>
      <c r="F42" s="35"/>
      <c r="G42" s="35"/>
      <c r="H42" s="35"/>
      <c r="I42" s="35"/>
      <c r="J42" s="35"/>
      <c r="K42" s="35"/>
      <c r="L42" s="35"/>
      <c r="M42" s="35"/>
      <c r="N42" s="35"/>
      <c r="O42" s="35"/>
      <c r="P42" s="35"/>
      <c r="Q42" s="3"/>
    </row>
    <row r="43" spans="1:17" ht="25" x14ac:dyDescent="0.25">
      <c r="A43" s="20" t="s">
        <v>47</v>
      </c>
      <c r="B43" s="35">
        <f>-B41+B42</f>
        <v>0</v>
      </c>
      <c r="C43" s="35">
        <f t="shared" ref="C43:P43" si="2">+C41-C42</f>
        <v>0</v>
      </c>
      <c r="D43" s="35">
        <f t="shared" si="2"/>
        <v>0</v>
      </c>
      <c r="E43" s="35">
        <f t="shared" si="2"/>
        <v>0</v>
      </c>
      <c r="F43" s="35">
        <f t="shared" si="2"/>
        <v>0</v>
      </c>
      <c r="G43" s="35">
        <f t="shared" si="2"/>
        <v>0</v>
      </c>
      <c r="H43" s="35">
        <f t="shared" si="2"/>
        <v>0</v>
      </c>
      <c r="I43" s="35">
        <f t="shared" si="2"/>
        <v>0</v>
      </c>
      <c r="J43" s="35">
        <f t="shared" si="2"/>
        <v>0</v>
      </c>
      <c r="K43" s="35">
        <f t="shared" si="2"/>
        <v>0</v>
      </c>
      <c r="L43" s="35">
        <f t="shared" si="2"/>
        <v>0</v>
      </c>
      <c r="M43" s="35">
        <f t="shared" si="2"/>
        <v>0</v>
      </c>
      <c r="N43" s="35">
        <f t="shared" si="2"/>
        <v>0</v>
      </c>
      <c r="O43" s="35">
        <f t="shared" si="2"/>
        <v>0</v>
      </c>
      <c r="P43" s="35">
        <f t="shared" si="2"/>
        <v>0</v>
      </c>
      <c r="Q43" s="3"/>
    </row>
    <row r="44" spans="1:17" x14ac:dyDescent="0.25">
      <c r="A44" s="4"/>
      <c r="B44" s="35"/>
      <c r="Q44" s="3"/>
    </row>
    <row r="45" spans="1:17" x14ac:dyDescent="0.25">
      <c r="A45" s="4"/>
      <c r="B45" s="4"/>
      <c r="C45" s="3"/>
      <c r="D45" s="3" t="s">
        <v>18</v>
      </c>
      <c r="E45" s="3"/>
      <c r="F45" s="3"/>
      <c r="G45" s="3"/>
      <c r="H45" s="4"/>
      <c r="I45" s="3"/>
      <c r="J45" s="3"/>
      <c r="K45" s="4"/>
      <c r="L45" s="4" t="s">
        <v>21</v>
      </c>
      <c r="M45" s="4"/>
      <c r="N45" s="3"/>
      <c r="O45" s="3"/>
      <c r="P45" s="3"/>
      <c r="Q45" s="3"/>
    </row>
    <row r="46" spans="1:17" x14ac:dyDescent="0.25">
      <c r="A46" s="20" t="s">
        <v>16</v>
      </c>
      <c r="B46" s="20"/>
      <c r="C46" s="28" t="s">
        <v>19</v>
      </c>
      <c r="D46" s="29"/>
      <c r="E46" s="41">
        <f>B38</f>
        <v>0</v>
      </c>
      <c r="F46" s="3"/>
      <c r="G46" s="3"/>
      <c r="H46" s="3"/>
      <c r="I46" s="38"/>
      <c r="J46" s="3"/>
      <c r="K46" s="42" t="s">
        <v>19</v>
      </c>
      <c r="L46" s="40"/>
      <c r="M46" s="41">
        <f>+B42</f>
        <v>0</v>
      </c>
      <c r="N46" s="3"/>
      <c r="O46" s="3"/>
      <c r="P46" s="3"/>
      <c r="Q46" s="3"/>
    </row>
    <row r="47" spans="1:17" ht="18" x14ac:dyDescent="0.4">
      <c r="A47" s="20" t="s">
        <v>17</v>
      </c>
      <c r="B47" s="20"/>
      <c r="C47" s="31" t="s">
        <v>20</v>
      </c>
      <c r="D47" s="3"/>
      <c r="E47" s="435">
        <f>SUM(C38:P38)</f>
        <v>0</v>
      </c>
      <c r="F47" s="19"/>
      <c r="G47" s="3"/>
      <c r="H47" s="3"/>
      <c r="I47" s="38"/>
      <c r="J47" s="19" t="s">
        <v>49</v>
      </c>
      <c r="K47" s="45" t="s">
        <v>20</v>
      </c>
      <c r="L47" s="4"/>
      <c r="M47" s="43"/>
      <c r="N47" s="3"/>
      <c r="O47" s="3"/>
      <c r="P47" s="3"/>
      <c r="Q47" s="3"/>
    </row>
    <row r="48" spans="1:17" x14ac:dyDescent="0.25">
      <c r="A48" s="4"/>
      <c r="B48" s="4"/>
      <c r="C48" s="46" t="s">
        <v>53</v>
      </c>
      <c r="D48" s="33"/>
      <c r="E48" s="34">
        <f>+E46-E47</f>
        <v>0</v>
      </c>
      <c r="F48" s="3"/>
      <c r="G48" s="383"/>
      <c r="H48" s="3"/>
      <c r="I48" s="38"/>
      <c r="J48" s="3"/>
      <c r="K48" s="46" t="s">
        <v>53</v>
      </c>
      <c r="L48" s="44"/>
      <c r="M48" s="43">
        <f>+M46-M47</f>
        <v>0</v>
      </c>
      <c r="N48" s="3"/>
      <c r="O48" s="3"/>
      <c r="P48" s="3"/>
      <c r="Q48" s="3"/>
    </row>
    <row r="49" spans="1:17" x14ac:dyDescent="0.25">
      <c r="A49" s="4"/>
      <c r="B49" s="4"/>
      <c r="C49" s="3"/>
      <c r="D49" s="3"/>
      <c r="E49" s="3"/>
      <c r="F49" s="3"/>
      <c r="G49" s="3"/>
      <c r="H49" s="3"/>
      <c r="I49" s="3"/>
      <c r="J49" s="3"/>
      <c r="K49" s="3"/>
      <c r="L49" s="3"/>
      <c r="M49" s="3"/>
      <c r="N49" s="3"/>
      <c r="O49" s="3"/>
      <c r="P49" s="3"/>
      <c r="Q49" s="3"/>
    </row>
    <row r="50" spans="1:17" x14ac:dyDescent="0.25">
      <c r="A50" s="437" t="s">
        <v>295</v>
      </c>
      <c r="B50" s="4"/>
    </row>
    <row r="51" spans="1:17" x14ac:dyDescent="0.25">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6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S146"/>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7.7265625" customWidth="1"/>
    <col min="2" max="2" width="35.26953125" bestFit="1" customWidth="1"/>
    <col min="3" max="3" width="17.7265625" style="2" customWidth="1"/>
    <col min="4" max="4" width="6.7265625" style="2" bestFit="1" customWidth="1"/>
    <col min="5" max="5" width="20.7265625" style="141" customWidth="1"/>
    <col min="6" max="6" width="14.453125" style="142" bestFit="1" customWidth="1"/>
    <col min="7" max="7" width="9" style="144" bestFit="1" customWidth="1"/>
    <col min="8" max="8" width="11.26953125" style="149" bestFit="1" customWidth="1"/>
    <col min="9" max="19" width="11.7265625" customWidth="1"/>
  </cols>
  <sheetData>
    <row r="1" spans="1:19" ht="54" customHeight="1" x14ac:dyDescent="0.25"/>
    <row r="2" spans="1:19" ht="48" customHeight="1" x14ac:dyDescent="0.45">
      <c r="A2" s="619"/>
      <c r="B2" s="663"/>
      <c r="C2" s="663"/>
      <c r="D2" s="663"/>
      <c r="E2" s="663"/>
      <c r="F2" s="663"/>
      <c r="G2" s="242"/>
      <c r="H2" s="242"/>
      <c r="I2" s="242"/>
      <c r="J2" s="242"/>
      <c r="K2" s="242"/>
      <c r="L2" s="242"/>
      <c r="M2" s="242"/>
      <c r="N2" s="242"/>
      <c r="O2" s="242"/>
      <c r="P2" s="242"/>
      <c r="Q2" s="242"/>
      <c r="R2" s="242"/>
    </row>
    <row r="3" spans="1:19" s="184" customFormat="1" ht="20" x14ac:dyDescent="0.4">
      <c r="B3" s="688" t="s">
        <v>142</v>
      </c>
      <c r="C3" s="689"/>
      <c r="D3" s="689"/>
      <c r="E3" s="690"/>
      <c r="F3" s="201"/>
      <c r="G3" s="202"/>
      <c r="H3" s="203"/>
      <c r="S3" s="185"/>
    </row>
    <row r="4" spans="1:19" s="54" customFormat="1" ht="18" x14ac:dyDescent="0.4">
      <c r="B4" s="243" t="s">
        <v>240</v>
      </c>
      <c r="C4" s="685"/>
      <c r="D4" s="686"/>
      <c r="E4" s="687"/>
      <c r="F4" s="204"/>
      <c r="G4" s="205"/>
      <c r="H4" s="206"/>
      <c r="I4" s="186"/>
      <c r="J4" s="186"/>
      <c r="K4" s="186"/>
      <c r="L4" s="186"/>
      <c r="M4" s="186"/>
      <c r="N4" s="186"/>
      <c r="O4" s="186"/>
      <c r="P4" s="186"/>
      <c r="Q4" s="186"/>
      <c r="R4" s="186"/>
      <c r="S4" s="186"/>
    </row>
    <row r="5" spans="1:19" s="229" customFormat="1" ht="15.4" customHeight="1" x14ac:dyDescent="0.35">
      <c r="B5" s="356" t="s">
        <v>41</v>
      </c>
      <c r="C5" s="357" t="s">
        <v>143</v>
      </c>
      <c r="D5" s="358"/>
      <c r="E5" s="359" t="s">
        <v>143</v>
      </c>
    </row>
    <row r="6" spans="1:19" s="229" customFormat="1" ht="15.5" x14ac:dyDescent="0.35">
      <c r="B6" s="360" t="s">
        <v>144</v>
      </c>
      <c r="C6" s="361" t="s">
        <v>145</v>
      </c>
      <c r="D6" s="362" t="s">
        <v>243</v>
      </c>
      <c r="E6" s="363" t="s">
        <v>146</v>
      </c>
    </row>
    <row r="7" spans="1:19" s="6" customFormat="1" ht="15.5" x14ac:dyDescent="0.35">
      <c r="B7" s="237" t="s">
        <v>147</v>
      </c>
      <c r="C7" s="180"/>
      <c r="D7" s="251"/>
      <c r="E7" s="227">
        <f t="shared" ref="E7:E21" si="0">C7/12</f>
        <v>0</v>
      </c>
      <c r="F7" s="208"/>
      <c r="G7" s="209"/>
      <c r="H7" s="210"/>
    </row>
    <row r="8" spans="1:19" s="70" customFormat="1" ht="15.5" x14ac:dyDescent="0.35">
      <c r="B8" s="238" t="s">
        <v>148</v>
      </c>
      <c r="C8" s="181"/>
      <c r="D8" s="120"/>
      <c r="E8" s="225">
        <f t="shared" si="0"/>
        <v>0</v>
      </c>
      <c r="F8" s="208"/>
      <c r="G8" s="209"/>
      <c r="H8" s="210"/>
      <c r="I8" s="6"/>
      <c r="J8" s="6"/>
      <c r="K8" s="6"/>
      <c r="L8" s="6"/>
      <c r="M8" s="6"/>
      <c r="N8" s="6"/>
      <c r="O8" s="6"/>
      <c r="P8" s="6"/>
      <c r="Q8" s="6"/>
      <c r="R8" s="6"/>
      <c r="S8" s="6"/>
    </row>
    <row r="9" spans="1:19" s="70" customFormat="1" ht="15.5" x14ac:dyDescent="0.35">
      <c r="B9" s="238" t="s">
        <v>149</v>
      </c>
      <c r="C9" s="181"/>
      <c r="D9" s="120"/>
      <c r="E9" s="225">
        <f t="shared" si="0"/>
        <v>0</v>
      </c>
      <c r="F9" s="208"/>
      <c r="G9" s="209"/>
      <c r="H9" s="210"/>
      <c r="I9" s="6"/>
      <c r="J9" s="6"/>
      <c r="K9" s="6"/>
      <c r="L9" s="6"/>
      <c r="M9" s="6"/>
      <c r="N9" s="6"/>
      <c r="O9" s="6"/>
      <c r="P9" s="6"/>
      <c r="Q9" s="6"/>
      <c r="R9" s="6"/>
      <c r="S9" s="6"/>
    </row>
    <row r="10" spans="1:19" s="70" customFormat="1" ht="15.5" x14ac:dyDescent="0.35">
      <c r="B10" s="238" t="s">
        <v>150</v>
      </c>
      <c r="C10" s="181"/>
      <c r="D10" s="120"/>
      <c r="E10" s="225">
        <f t="shared" si="0"/>
        <v>0</v>
      </c>
      <c r="F10" s="208"/>
      <c r="G10" s="209"/>
      <c r="H10" s="210"/>
      <c r="I10" s="6"/>
      <c r="J10" s="6"/>
      <c r="K10" s="6"/>
      <c r="L10" s="6"/>
      <c r="M10" s="6"/>
      <c r="N10" s="6"/>
      <c r="O10" s="6"/>
      <c r="P10" s="6"/>
      <c r="Q10" s="6"/>
      <c r="R10" s="6"/>
      <c r="S10" s="6"/>
    </row>
    <row r="11" spans="1:19" s="70" customFormat="1" ht="15.5" x14ac:dyDescent="0.35">
      <c r="B11" s="238" t="s">
        <v>151</v>
      </c>
      <c r="C11" s="181"/>
      <c r="D11" s="120"/>
      <c r="E11" s="225">
        <f t="shared" si="0"/>
        <v>0</v>
      </c>
      <c r="F11" s="208"/>
      <c r="G11" s="209"/>
      <c r="H11" s="210"/>
      <c r="I11" s="6"/>
      <c r="J11" s="6"/>
      <c r="K11" s="6"/>
      <c r="L11" s="6"/>
      <c r="M11" s="6"/>
      <c r="N11" s="6"/>
      <c r="O11" s="6"/>
      <c r="P11" s="6"/>
      <c r="Q11" s="6"/>
      <c r="R11" s="6"/>
      <c r="S11" s="6"/>
    </row>
    <row r="12" spans="1:19" s="70" customFormat="1" ht="15.5" x14ac:dyDescent="0.35">
      <c r="B12" s="238" t="s">
        <v>152</v>
      </c>
      <c r="C12" s="181"/>
      <c r="D12" s="120"/>
      <c r="E12" s="225">
        <f t="shared" si="0"/>
        <v>0</v>
      </c>
      <c r="F12" s="208"/>
      <c r="G12" s="209"/>
      <c r="H12" s="210"/>
      <c r="I12" s="6"/>
      <c r="J12" s="6"/>
      <c r="K12" s="6"/>
      <c r="L12" s="6"/>
      <c r="M12" s="6"/>
      <c r="N12" s="6"/>
      <c r="O12" s="6"/>
      <c r="P12" s="6"/>
      <c r="Q12" s="6"/>
      <c r="R12" s="6"/>
      <c r="S12" s="6"/>
    </row>
    <row r="13" spans="1:19" s="70" customFormat="1" ht="15.5" x14ac:dyDescent="0.35">
      <c r="B13" s="238" t="s">
        <v>153</v>
      </c>
      <c r="C13" s="181"/>
      <c r="D13" s="120"/>
      <c r="E13" s="225">
        <f t="shared" si="0"/>
        <v>0</v>
      </c>
      <c r="F13" s="231"/>
      <c r="G13" s="209"/>
      <c r="H13" s="210"/>
      <c r="I13" s="6"/>
      <c r="J13" s="6"/>
      <c r="K13" s="6"/>
      <c r="L13" s="6"/>
      <c r="M13" s="6"/>
      <c r="N13" s="6"/>
      <c r="O13" s="6"/>
      <c r="P13" s="6"/>
      <c r="Q13" s="6"/>
      <c r="R13" s="6"/>
      <c r="S13" s="6"/>
    </row>
    <row r="14" spans="1:19" s="70" customFormat="1" ht="15.5" x14ac:dyDescent="0.35">
      <c r="B14" s="238" t="s">
        <v>154</v>
      </c>
      <c r="C14" s="181"/>
      <c r="D14" s="120"/>
      <c r="E14" s="225">
        <f t="shared" si="0"/>
        <v>0</v>
      </c>
      <c r="F14" s="208"/>
      <c r="G14" s="209"/>
      <c r="H14" s="210"/>
      <c r="I14" s="6"/>
      <c r="J14" s="6"/>
      <c r="K14" s="6"/>
      <c r="L14" s="6"/>
      <c r="M14" s="6"/>
      <c r="N14" s="6"/>
      <c r="O14" s="6"/>
      <c r="P14" s="6"/>
      <c r="Q14" s="6"/>
      <c r="R14" s="6"/>
      <c r="S14" s="6"/>
    </row>
    <row r="15" spans="1:19" s="70" customFormat="1" ht="15.5" x14ac:dyDescent="0.35">
      <c r="B15" s="238" t="s">
        <v>155</v>
      </c>
      <c r="C15" s="181"/>
      <c r="D15" s="120"/>
      <c r="E15" s="225">
        <f t="shared" si="0"/>
        <v>0</v>
      </c>
      <c r="F15" s="208"/>
      <c r="G15" s="209"/>
      <c r="H15" s="210"/>
      <c r="I15" s="6"/>
      <c r="J15" s="6"/>
      <c r="K15" s="6"/>
      <c r="L15" s="6"/>
      <c r="M15" s="6"/>
      <c r="N15" s="6"/>
      <c r="O15" s="6"/>
      <c r="P15" s="6"/>
      <c r="Q15" s="6"/>
      <c r="R15" s="6"/>
      <c r="S15" s="6"/>
    </row>
    <row r="16" spans="1:19" s="70" customFormat="1" ht="15.5" x14ac:dyDescent="0.35">
      <c r="B16" s="238" t="s">
        <v>156</v>
      </c>
      <c r="C16" s="181"/>
      <c r="D16" s="120"/>
      <c r="E16" s="225">
        <f t="shared" si="0"/>
        <v>0</v>
      </c>
      <c r="F16" s="208"/>
      <c r="G16" s="209"/>
      <c r="H16" s="210"/>
      <c r="J16" s="6"/>
      <c r="K16" s="6"/>
      <c r="L16" s="6"/>
      <c r="M16" s="6"/>
      <c r="N16" s="6"/>
      <c r="O16" s="6"/>
      <c r="P16" s="6"/>
      <c r="Q16" s="6"/>
      <c r="R16" s="6"/>
      <c r="S16" s="6"/>
    </row>
    <row r="17" spans="2:19" s="70" customFormat="1" ht="15.5" x14ac:dyDescent="0.35">
      <c r="B17" s="252" t="s">
        <v>157</v>
      </c>
      <c r="C17" s="181"/>
      <c r="D17" s="120"/>
      <c r="E17" s="225">
        <f t="shared" si="0"/>
        <v>0</v>
      </c>
      <c r="F17" s="208"/>
      <c r="G17" s="209"/>
      <c r="H17" s="210"/>
      <c r="J17" s="6"/>
      <c r="K17" s="6"/>
      <c r="L17" s="6"/>
      <c r="M17" s="6"/>
      <c r="N17" s="6"/>
      <c r="O17" s="6"/>
      <c r="P17" s="6"/>
      <c r="Q17" s="6"/>
      <c r="R17" s="6"/>
      <c r="S17" s="6"/>
    </row>
    <row r="18" spans="2:19" s="70" customFormat="1" ht="15.5" x14ac:dyDescent="0.35">
      <c r="B18" s="252" t="s">
        <v>158</v>
      </c>
      <c r="C18" s="181"/>
      <c r="D18" s="120"/>
      <c r="E18" s="225">
        <f t="shared" si="0"/>
        <v>0</v>
      </c>
      <c r="F18" s="208"/>
      <c r="G18" s="209"/>
      <c r="H18" s="210"/>
      <c r="J18" s="6"/>
      <c r="K18" s="6"/>
      <c r="L18" s="6"/>
      <c r="M18" s="6"/>
      <c r="N18" s="6"/>
      <c r="O18" s="6"/>
      <c r="P18" s="6"/>
      <c r="Q18" s="6"/>
      <c r="R18" s="6"/>
      <c r="S18" s="6"/>
    </row>
    <row r="19" spans="2:19" s="70" customFormat="1" ht="15.5" x14ac:dyDescent="0.35">
      <c r="B19" s="252" t="s">
        <v>159</v>
      </c>
      <c r="C19" s="181"/>
      <c r="D19" s="120"/>
      <c r="E19" s="225">
        <f t="shared" si="0"/>
        <v>0</v>
      </c>
      <c r="F19" s="208"/>
      <c r="G19" s="209"/>
      <c r="H19" s="210"/>
      <c r="J19" s="6"/>
      <c r="K19" s="6"/>
      <c r="L19" s="6"/>
      <c r="M19" s="6"/>
      <c r="N19" s="6"/>
      <c r="O19" s="6"/>
      <c r="P19" s="6"/>
      <c r="Q19" s="6"/>
      <c r="R19" s="6"/>
      <c r="S19" s="6"/>
    </row>
    <row r="20" spans="2:19" s="70" customFormat="1" ht="15.5" x14ac:dyDescent="0.35">
      <c r="B20" s="252" t="s">
        <v>160</v>
      </c>
      <c r="C20" s="181"/>
      <c r="D20" s="120"/>
      <c r="E20" s="225">
        <f t="shared" si="0"/>
        <v>0</v>
      </c>
      <c r="F20" s="208"/>
      <c r="G20" s="209"/>
      <c r="H20" s="210"/>
      <c r="J20" s="6"/>
      <c r="K20" s="6"/>
      <c r="L20" s="6"/>
      <c r="M20" s="6"/>
      <c r="N20" s="6"/>
      <c r="O20" s="6"/>
      <c r="P20" s="6"/>
      <c r="Q20" s="6"/>
      <c r="R20" s="6"/>
      <c r="S20" s="6"/>
    </row>
    <row r="21" spans="2:19" s="70" customFormat="1" ht="15.5" x14ac:dyDescent="0.35">
      <c r="B21" s="253" t="s">
        <v>161</v>
      </c>
      <c r="C21" s="182"/>
      <c r="D21" s="157"/>
      <c r="E21" s="226">
        <f t="shared" si="0"/>
        <v>0</v>
      </c>
      <c r="F21" s="208"/>
      <c r="G21" s="209"/>
      <c r="H21" s="210"/>
      <c r="J21" s="6"/>
      <c r="K21" s="6"/>
      <c r="L21" s="6"/>
      <c r="M21" s="6"/>
      <c r="N21" s="6"/>
      <c r="O21" s="6"/>
      <c r="P21" s="6"/>
      <c r="Q21" s="6"/>
      <c r="R21" s="6"/>
      <c r="S21" s="6"/>
    </row>
    <row r="22" spans="2:19" s="54" customFormat="1" ht="15" customHeight="1" x14ac:dyDescent="0.35">
      <c r="B22" s="150"/>
      <c r="C22" s="117"/>
      <c r="D22" s="117"/>
      <c r="E22" s="128"/>
      <c r="F22" s="204"/>
      <c r="G22" s="205"/>
      <c r="H22" s="206"/>
      <c r="I22" s="186"/>
      <c r="J22" s="186"/>
      <c r="K22" s="186"/>
      <c r="L22" s="186"/>
      <c r="M22" s="186"/>
      <c r="N22" s="186"/>
      <c r="O22" s="186"/>
      <c r="P22" s="186"/>
      <c r="Q22" s="186"/>
      <c r="R22" s="186"/>
      <c r="S22" s="186"/>
    </row>
    <row r="23" spans="2:19" x14ac:dyDescent="0.25">
      <c r="B23" s="437" t="s">
        <v>295</v>
      </c>
      <c r="C23" s="123"/>
      <c r="D23" s="123"/>
      <c r="E23" s="130"/>
      <c r="F23" s="232"/>
      <c r="G23" s="143"/>
      <c r="H23" s="233"/>
      <c r="I23" s="1"/>
      <c r="J23" s="1"/>
      <c r="K23" s="1"/>
      <c r="L23" s="1"/>
      <c r="M23" s="1"/>
      <c r="N23" s="1"/>
      <c r="O23" s="1"/>
      <c r="P23" s="1"/>
      <c r="Q23" s="1"/>
      <c r="R23" s="1"/>
      <c r="S23" s="1"/>
    </row>
    <row r="24" spans="2:19" x14ac:dyDescent="0.25">
      <c r="B24" s="125"/>
      <c r="C24" s="123"/>
      <c r="D24" s="123"/>
      <c r="E24" s="130"/>
      <c r="F24" s="232"/>
      <c r="G24" s="143"/>
      <c r="H24" s="233"/>
      <c r="I24" s="1"/>
      <c r="J24" s="1"/>
      <c r="K24" s="1"/>
      <c r="L24" s="1"/>
      <c r="M24" s="1"/>
      <c r="N24" s="1"/>
      <c r="O24" s="1"/>
      <c r="P24" s="1"/>
      <c r="Q24" s="1"/>
      <c r="R24" s="1"/>
      <c r="S24" s="1"/>
    </row>
    <row r="25" spans="2:19" s="54" customFormat="1" ht="15.5" x14ac:dyDescent="0.35">
      <c r="B25" s="107"/>
      <c r="C25" s="151"/>
      <c r="D25" s="151"/>
      <c r="E25" s="152"/>
      <c r="F25" s="234"/>
      <c r="G25" s="235"/>
      <c r="H25" s="236"/>
      <c r="I25" s="170"/>
      <c r="J25" s="170"/>
      <c r="K25" s="170"/>
      <c r="L25" s="170"/>
      <c r="M25" s="170"/>
      <c r="N25" s="170"/>
      <c r="O25" s="170"/>
      <c r="P25" s="170"/>
      <c r="Q25" s="170"/>
      <c r="R25" s="170"/>
      <c r="S25" s="170"/>
    </row>
    <row r="26" spans="2:19" s="70" customFormat="1" ht="15.5" x14ac:dyDescent="0.35">
      <c r="B26" s="228"/>
      <c r="C26" s="146"/>
      <c r="D26" s="146"/>
      <c r="E26" s="135"/>
      <c r="F26" s="208"/>
      <c r="G26" s="209"/>
      <c r="H26" s="210"/>
      <c r="I26" s="6"/>
      <c r="J26" s="6"/>
      <c r="K26" s="6"/>
      <c r="L26" s="6"/>
      <c r="M26" s="6"/>
      <c r="N26" s="6"/>
      <c r="O26" s="6"/>
      <c r="P26" s="6"/>
      <c r="Q26" s="6"/>
      <c r="R26" s="6"/>
      <c r="S26" s="6"/>
    </row>
    <row r="27" spans="2:19" s="70" customFormat="1" ht="15.5" x14ac:dyDescent="0.35">
      <c r="B27" s="228"/>
      <c r="C27" s="146"/>
      <c r="D27" s="146"/>
      <c r="E27" s="135"/>
      <c r="F27" s="208"/>
      <c r="G27" s="209"/>
      <c r="H27" s="210"/>
      <c r="I27" s="6"/>
      <c r="J27" s="6"/>
      <c r="K27" s="6"/>
      <c r="L27" s="6"/>
      <c r="M27" s="6"/>
      <c r="N27" s="6"/>
      <c r="O27" s="6"/>
      <c r="P27" s="6"/>
      <c r="Q27" s="6"/>
      <c r="R27" s="6"/>
      <c r="S27" s="6"/>
    </row>
    <row r="28" spans="2:19" s="70" customFormat="1" ht="15.5" x14ac:dyDescent="0.35">
      <c r="B28" s="228"/>
      <c r="C28" s="146"/>
      <c r="D28" s="146"/>
      <c r="E28" s="135"/>
      <c r="F28" s="208"/>
      <c r="G28" s="209"/>
      <c r="H28" s="210"/>
      <c r="I28" s="6"/>
      <c r="J28" s="6"/>
      <c r="K28" s="6"/>
      <c r="L28" s="6"/>
      <c r="M28" s="6"/>
      <c r="N28" s="6"/>
      <c r="O28" s="6"/>
      <c r="P28" s="6"/>
      <c r="Q28" s="6"/>
      <c r="R28" s="6"/>
      <c r="S28" s="6"/>
    </row>
    <row r="29" spans="2:19" s="70" customFormat="1" ht="15.5" x14ac:dyDescent="0.35">
      <c r="B29" s="228"/>
      <c r="C29" s="146"/>
      <c r="D29" s="146"/>
      <c r="E29" s="135"/>
      <c r="F29" s="208"/>
      <c r="G29" s="209"/>
      <c r="H29" s="210"/>
      <c r="I29" s="6"/>
      <c r="J29" s="6"/>
      <c r="K29" s="6"/>
      <c r="L29" s="6"/>
      <c r="M29" s="6"/>
      <c r="N29" s="6"/>
      <c r="O29" s="6"/>
      <c r="P29" s="6"/>
      <c r="Q29" s="6"/>
      <c r="R29" s="6"/>
      <c r="S29" s="6"/>
    </row>
    <row r="30" spans="2:19" s="70" customFormat="1" ht="15.5" x14ac:dyDescent="0.35">
      <c r="B30" s="228"/>
      <c r="C30" s="146"/>
      <c r="D30" s="146"/>
      <c r="E30" s="135"/>
      <c r="F30" s="208"/>
      <c r="G30" s="209"/>
      <c r="H30" s="210"/>
      <c r="I30" s="6"/>
      <c r="J30" s="6"/>
      <c r="K30" s="6"/>
      <c r="L30" s="6"/>
      <c r="M30" s="6"/>
      <c r="N30" s="6"/>
      <c r="O30" s="6"/>
      <c r="P30" s="6"/>
      <c r="Q30" s="6"/>
      <c r="R30" s="6"/>
      <c r="S30" s="6"/>
    </row>
    <row r="31" spans="2:19" s="70" customFormat="1" ht="15.5" x14ac:dyDescent="0.35">
      <c r="B31" s="228"/>
      <c r="C31" s="146"/>
      <c r="D31" s="146"/>
      <c r="E31" s="135"/>
      <c r="F31" s="208"/>
      <c r="G31" s="209"/>
      <c r="H31" s="210"/>
      <c r="I31" s="6"/>
      <c r="J31" s="6"/>
      <c r="K31" s="6"/>
      <c r="L31" s="6"/>
      <c r="M31" s="6"/>
      <c r="N31" s="6"/>
      <c r="O31" s="6"/>
      <c r="P31" s="6"/>
      <c r="Q31" s="6"/>
      <c r="R31" s="6"/>
      <c r="S31" s="6"/>
    </row>
    <row r="32" spans="2:19" s="70" customFormat="1" ht="15.5" x14ac:dyDescent="0.35">
      <c r="B32" s="107"/>
      <c r="C32" s="146"/>
      <c r="D32" s="146"/>
      <c r="E32" s="152"/>
      <c r="F32" s="208"/>
      <c r="G32" s="209"/>
      <c r="H32" s="210"/>
      <c r="I32" s="6"/>
      <c r="J32" s="6"/>
      <c r="K32" s="6"/>
      <c r="L32" s="6"/>
      <c r="M32" s="6"/>
      <c r="N32" s="6"/>
      <c r="O32" s="6"/>
      <c r="P32" s="6"/>
      <c r="Q32" s="6"/>
      <c r="R32" s="6"/>
      <c r="S32" s="6"/>
    </row>
    <row r="33" spans="2:19" x14ac:dyDescent="0.25">
      <c r="B33" s="125"/>
      <c r="C33" s="123"/>
      <c r="D33" s="123"/>
      <c r="E33" s="130"/>
      <c r="F33" s="232"/>
      <c r="G33" s="143"/>
      <c r="H33" s="233"/>
      <c r="I33" s="1"/>
      <c r="J33" s="1"/>
      <c r="K33" s="1"/>
      <c r="L33" s="1"/>
      <c r="M33" s="1"/>
      <c r="N33" s="1"/>
      <c r="O33" s="1"/>
      <c r="P33" s="1"/>
      <c r="Q33" s="1"/>
      <c r="R33" s="1"/>
      <c r="S33" s="1"/>
    </row>
    <row r="34" spans="2:19" x14ac:dyDescent="0.25">
      <c r="B34" s="125"/>
      <c r="C34" s="123"/>
      <c r="D34" s="123"/>
      <c r="E34" s="130"/>
      <c r="F34" s="232"/>
      <c r="G34" s="143"/>
      <c r="H34" s="233"/>
      <c r="I34" s="1"/>
      <c r="J34" s="1"/>
      <c r="K34" s="1"/>
      <c r="L34" s="1"/>
      <c r="M34" s="1"/>
      <c r="N34" s="1"/>
      <c r="O34" s="1"/>
      <c r="P34" s="1"/>
      <c r="Q34" s="1"/>
      <c r="R34" s="1"/>
      <c r="S34" s="1"/>
    </row>
    <row r="35" spans="2:19" s="54" customFormat="1" ht="15.5" x14ac:dyDescent="0.35">
      <c r="B35" s="107"/>
      <c r="C35" s="151"/>
      <c r="D35" s="151"/>
      <c r="E35" s="152"/>
      <c r="F35" s="234"/>
      <c r="G35" s="235"/>
      <c r="H35" s="236"/>
      <c r="I35" s="170"/>
      <c r="J35" s="170"/>
      <c r="K35" s="170"/>
      <c r="L35" s="170"/>
      <c r="M35" s="170"/>
      <c r="N35" s="170"/>
      <c r="O35" s="170"/>
      <c r="P35" s="170"/>
      <c r="Q35" s="170"/>
      <c r="R35" s="170"/>
      <c r="S35" s="170"/>
    </row>
    <row r="36" spans="2:19" s="70" customFormat="1" ht="15.5" x14ac:dyDescent="0.35">
      <c r="B36" s="228"/>
      <c r="C36" s="146"/>
      <c r="D36" s="146"/>
      <c r="E36" s="230"/>
      <c r="F36" s="208"/>
      <c r="G36" s="209"/>
      <c r="H36" s="210"/>
      <c r="I36" s="6"/>
      <c r="J36" s="6"/>
      <c r="K36" s="6"/>
      <c r="L36" s="6"/>
      <c r="M36" s="6"/>
      <c r="N36" s="6"/>
      <c r="O36" s="6"/>
      <c r="P36" s="6"/>
      <c r="Q36" s="6"/>
      <c r="R36" s="6"/>
      <c r="S36" s="6"/>
    </row>
    <row r="37" spans="2:19" s="70" customFormat="1" ht="15.5" x14ac:dyDescent="0.35">
      <c r="B37" s="228"/>
      <c r="C37" s="146"/>
      <c r="D37" s="146"/>
      <c r="E37" s="135"/>
      <c r="F37" s="208"/>
      <c r="G37" s="209"/>
      <c r="H37" s="210"/>
      <c r="I37" s="6"/>
      <c r="J37" s="6"/>
      <c r="K37" s="6"/>
      <c r="L37" s="6"/>
      <c r="M37" s="6"/>
      <c r="N37" s="6"/>
      <c r="O37" s="6"/>
      <c r="P37" s="6"/>
      <c r="Q37" s="6"/>
      <c r="R37" s="6"/>
      <c r="S37" s="6"/>
    </row>
    <row r="38" spans="2:19" s="70" customFormat="1" ht="15.5" x14ac:dyDescent="0.35">
      <c r="B38" s="228"/>
      <c r="C38" s="146"/>
      <c r="D38" s="146"/>
      <c r="E38" s="135"/>
      <c r="F38" s="208"/>
      <c r="G38" s="209"/>
      <c r="H38" s="210"/>
      <c r="I38" s="6"/>
      <c r="J38" s="6"/>
      <c r="K38" s="6"/>
      <c r="L38" s="6"/>
      <c r="M38" s="6"/>
      <c r="N38" s="6"/>
      <c r="O38" s="6"/>
      <c r="P38" s="6"/>
      <c r="Q38" s="6"/>
      <c r="R38" s="6"/>
      <c r="S38" s="6"/>
    </row>
    <row r="39" spans="2:19" s="70" customFormat="1" ht="15.5" x14ac:dyDescent="0.35">
      <c r="B39" s="228"/>
      <c r="C39" s="146"/>
      <c r="D39" s="146"/>
      <c r="E39" s="135"/>
      <c r="F39" s="208"/>
      <c r="G39" s="209"/>
      <c r="H39" s="210"/>
      <c r="I39" s="6"/>
      <c r="J39" s="6"/>
      <c r="K39" s="6"/>
      <c r="L39" s="6"/>
      <c r="M39" s="6"/>
      <c r="N39" s="6"/>
      <c r="O39" s="6"/>
      <c r="P39" s="6"/>
      <c r="Q39" s="6"/>
      <c r="R39" s="6"/>
      <c r="S39" s="6"/>
    </row>
    <row r="40" spans="2:19" s="70" customFormat="1" ht="15.5" x14ac:dyDescent="0.35">
      <c r="B40" s="107"/>
      <c r="C40" s="146"/>
      <c r="D40" s="146"/>
      <c r="E40" s="152"/>
      <c r="F40" s="208"/>
      <c r="G40" s="209"/>
      <c r="H40" s="210"/>
      <c r="I40" s="6"/>
      <c r="J40" s="6"/>
      <c r="K40" s="6"/>
      <c r="L40" s="6"/>
      <c r="M40" s="6"/>
      <c r="N40" s="6"/>
      <c r="O40" s="6"/>
      <c r="P40" s="6"/>
      <c r="Q40" s="6"/>
      <c r="R40" s="6"/>
      <c r="S40" s="6"/>
    </row>
    <row r="41" spans="2:19" s="70" customFormat="1" ht="15.5" x14ac:dyDescent="0.35">
      <c r="B41" s="228"/>
      <c r="C41" s="146"/>
      <c r="D41" s="146"/>
      <c r="E41" s="135"/>
      <c r="F41" s="208"/>
      <c r="G41" s="209"/>
      <c r="H41" s="210"/>
      <c r="I41" s="6"/>
      <c r="J41" s="6"/>
      <c r="K41" s="6"/>
      <c r="L41" s="6"/>
      <c r="M41" s="6"/>
      <c r="N41" s="6"/>
      <c r="O41" s="6"/>
      <c r="P41" s="6"/>
      <c r="Q41" s="6"/>
      <c r="R41" s="6"/>
      <c r="S41" s="6"/>
    </row>
    <row r="42" spans="2:19" s="70" customFormat="1" ht="15.5" x14ac:dyDescent="0.35">
      <c r="B42" s="228"/>
      <c r="C42" s="146"/>
      <c r="D42" s="146"/>
      <c r="E42" s="135"/>
      <c r="F42" s="208"/>
      <c r="G42" s="209"/>
      <c r="H42" s="210"/>
      <c r="I42" s="6"/>
      <c r="J42" s="6"/>
      <c r="K42" s="6"/>
      <c r="L42" s="6"/>
      <c r="M42" s="6"/>
      <c r="N42" s="6"/>
      <c r="O42" s="6"/>
      <c r="P42" s="6"/>
      <c r="Q42" s="6"/>
      <c r="R42" s="6"/>
      <c r="S42" s="6"/>
    </row>
    <row r="43" spans="2:19" s="54" customFormat="1" ht="15.5" x14ac:dyDescent="0.35">
      <c r="B43" s="107"/>
      <c r="C43" s="151"/>
      <c r="D43" s="151"/>
      <c r="E43" s="152"/>
      <c r="F43" s="234"/>
      <c r="G43" s="235"/>
      <c r="H43" s="236"/>
      <c r="I43" s="170"/>
      <c r="J43" s="170"/>
      <c r="K43" s="170"/>
      <c r="L43" s="170"/>
      <c r="M43" s="170"/>
      <c r="N43" s="170"/>
      <c r="O43" s="170"/>
      <c r="P43" s="170"/>
      <c r="Q43" s="170"/>
      <c r="R43" s="170"/>
      <c r="S43" s="170"/>
    </row>
    <row r="44" spans="2:19" s="70" customFormat="1" ht="15.5" x14ac:dyDescent="0.35">
      <c r="B44" s="228"/>
      <c r="C44" s="146"/>
      <c r="D44" s="146"/>
      <c r="E44" s="135"/>
      <c r="F44" s="208"/>
      <c r="G44" s="209"/>
      <c r="H44" s="210"/>
      <c r="I44" s="6"/>
      <c r="J44" s="6"/>
      <c r="K44" s="6"/>
      <c r="L44" s="6"/>
      <c r="M44" s="6"/>
      <c r="N44" s="6"/>
      <c r="O44" s="6"/>
      <c r="P44" s="6"/>
      <c r="Q44" s="6"/>
      <c r="R44" s="6"/>
      <c r="S44" s="6"/>
    </row>
    <row r="45" spans="2:19" s="70" customFormat="1" ht="15.5" x14ac:dyDescent="0.35">
      <c r="B45" s="228"/>
      <c r="C45" s="146"/>
      <c r="D45" s="146"/>
      <c r="E45" s="135"/>
      <c r="F45" s="208"/>
      <c r="G45" s="209"/>
      <c r="H45" s="210"/>
      <c r="I45" s="6"/>
      <c r="J45" s="6"/>
      <c r="K45" s="6"/>
      <c r="L45" s="6"/>
      <c r="M45" s="6"/>
      <c r="N45" s="6"/>
      <c r="O45" s="6"/>
      <c r="P45" s="6"/>
      <c r="Q45" s="6"/>
      <c r="R45" s="6"/>
      <c r="S45" s="6"/>
    </row>
    <row r="46" spans="2:19" s="70" customFormat="1" ht="15.5" x14ac:dyDescent="0.35">
      <c r="B46" s="228"/>
      <c r="C46" s="146"/>
      <c r="D46" s="146"/>
      <c r="E46" s="135"/>
      <c r="F46" s="208"/>
      <c r="G46" s="209"/>
      <c r="H46" s="210"/>
      <c r="I46" s="6"/>
      <c r="J46" s="6"/>
      <c r="K46" s="6"/>
      <c r="L46" s="6"/>
      <c r="M46" s="6"/>
      <c r="N46" s="6"/>
      <c r="O46" s="6"/>
      <c r="P46" s="6"/>
      <c r="Q46" s="6"/>
      <c r="R46" s="6"/>
      <c r="S46" s="6"/>
    </row>
    <row r="47" spans="2:19" s="70" customFormat="1" ht="15.5" x14ac:dyDescent="0.35">
      <c r="B47" s="228"/>
      <c r="C47" s="146"/>
      <c r="D47" s="146"/>
      <c r="E47" s="135"/>
      <c r="F47" s="208"/>
      <c r="G47" s="209"/>
      <c r="H47" s="210"/>
      <c r="I47" s="6"/>
      <c r="J47" s="6"/>
      <c r="K47" s="6"/>
      <c r="L47" s="6"/>
      <c r="M47" s="6"/>
      <c r="N47" s="6"/>
      <c r="O47" s="6"/>
      <c r="P47" s="6"/>
      <c r="Q47" s="6"/>
      <c r="R47" s="6"/>
      <c r="S47" s="6"/>
    </row>
    <row r="48" spans="2:19" s="70" customFormat="1" ht="15.5" x14ac:dyDescent="0.35">
      <c r="B48" s="228"/>
      <c r="C48" s="146"/>
      <c r="D48" s="146"/>
      <c r="E48" s="135"/>
      <c r="F48" s="208"/>
      <c r="G48" s="209"/>
      <c r="H48" s="210"/>
      <c r="I48" s="6"/>
      <c r="J48" s="6"/>
      <c r="K48" s="6"/>
      <c r="L48" s="6"/>
      <c r="M48" s="6"/>
      <c r="N48" s="6"/>
      <c r="O48" s="6"/>
      <c r="P48" s="6"/>
      <c r="Q48" s="6"/>
      <c r="R48" s="6"/>
      <c r="S48" s="6"/>
    </row>
    <row r="49" spans="2:19" s="70" customFormat="1" ht="15.5" x14ac:dyDescent="0.35">
      <c r="B49" s="228"/>
      <c r="C49" s="146"/>
      <c r="D49" s="146"/>
      <c r="E49" s="135"/>
      <c r="F49" s="208"/>
      <c r="G49" s="209"/>
      <c r="H49" s="210"/>
      <c r="I49" s="6"/>
      <c r="J49" s="6"/>
      <c r="K49" s="6"/>
      <c r="L49" s="6"/>
      <c r="M49" s="6"/>
      <c r="N49" s="6"/>
      <c r="O49" s="6"/>
      <c r="P49" s="6"/>
      <c r="Q49" s="6"/>
      <c r="R49" s="6"/>
      <c r="S49" s="6"/>
    </row>
    <row r="50" spans="2:19" s="70" customFormat="1" ht="15.5" x14ac:dyDescent="0.35">
      <c r="B50" s="107"/>
      <c r="C50" s="146"/>
      <c r="D50" s="146"/>
      <c r="E50" s="152"/>
      <c r="F50" s="208"/>
      <c r="G50" s="209"/>
      <c r="H50" s="210"/>
      <c r="I50" s="6"/>
      <c r="J50" s="6"/>
      <c r="K50" s="6"/>
      <c r="L50" s="6"/>
      <c r="M50" s="6"/>
      <c r="N50" s="6"/>
      <c r="O50" s="6"/>
      <c r="P50" s="6"/>
      <c r="Q50" s="6"/>
      <c r="R50" s="6"/>
      <c r="S50" s="6"/>
    </row>
    <row r="51" spans="2:19" x14ac:dyDescent="0.25">
      <c r="B51" s="96"/>
      <c r="C51" s="125"/>
      <c r="D51" s="125"/>
      <c r="E51" s="139"/>
      <c r="G51" s="143"/>
    </row>
    <row r="52" spans="2:19" x14ac:dyDescent="0.25">
      <c r="B52" s="96"/>
      <c r="C52" s="125"/>
      <c r="D52" s="125"/>
      <c r="E52" s="139"/>
      <c r="G52" s="143"/>
    </row>
    <row r="53" spans="2:19" x14ac:dyDescent="0.25">
      <c r="B53" s="96"/>
      <c r="C53" s="125"/>
      <c r="D53" s="125"/>
      <c r="E53" s="139"/>
      <c r="G53" s="143"/>
    </row>
    <row r="54" spans="2:19" x14ac:dyDescent="0.25">
      <c r="B54" s="96"/>
      <c r="C54" s="125"/>
      <c r="D54" s="125"/>
      <c r="E54" s="139"/>
      <c r="G54" s="143"/>
    </row>
    <row r="55" spans="2:19" x14ac:dyDescent="0.25">
      <c r="B55" s="96"/>
      <c r="C55" s="125"/>
      <c r="D55" s="125"/>
      <c r="E55" s="139"/>
      <c r="G55" s="143"/>
    </row>
    <row r="56" spans="2:19" x14ac:dyDescent="0.25">
      <c r="B56" s="96"/>
      <c r="C56" s="125"/>
      <c r="D56" s="125"/>
      <c r="E56" s="139"/>
      <c r="G56" s="143"/>
    </row>
    <row r="57" spans="2:19" x14ac:dyDescent="0.25">
      <c r="B57" s="96"/>
      <c r="C57" s="125"/>
      <c r="D57" s="125"/>
      <c r="E57" s="139"/>
      <c r="G57" s="143"/>
    </row>
    <row r="58" spans="2:19" x14ac:dyDescent="0.25">
      <c r="B58" s="96"/>
      <c r="C58" s="125"/>
      <c r="D58" s="125"/>
      <c r="E58" s="139"/>
      <c r="G58" s="143"/>
    </row>
    <row r="59" spans="2:19" x14ac:dyDescent="0.25">
      <c r="B59" s="96"/>
      <c r="C59" s="125"/>
      <c r="D59" s="125"/>
      <c r="E59" s="139"/>
      <c r="G59" s="143"/>
    </row>
    <row r="60" spans="2:19" x14ac:dyDescent="0.25">
      <c r="B60" s="96"/>
      <c r="C60" s="125"/>
      <c r="D60" s="125"/>
      <c r="E60" s="139"/>
      <c r="G60" s="143"/>
    </row>
    <row r="61" spans="2:19" x14ac:dyDescent="0.25">
      <c r="B61" s="96"/>
      <c r="C61" s="125"/>
      <c r="D61" s="125"/>
      <c r="E61" s="139"/>
      <c r="G61" s="143"/>
    </row>
    <row r="62" spans="2:19" x14ac:dyDescent="0.25">
      <c r="B62" s="96"/>
      <c r="C62" s="125"/>
      <c r="D62" s="125"/>
      <c r="E62" s="139"/>
      <c r="G62" s="143"/>
    </row>
    <row r="63" spans="2:19" x14ac:dyDescent="0.25">
      <c r="B63" s="96"/>
      <c r="C63" s="125"/>
      <c r="D63" s="125"/>
      <c r="E63" s="139"/>
      <c r="G63" s="143"/>
    </row>
    <row r="64" spans="2:19" x14ac:dyDescent="0.25">
      <c r="B64" s="96"/>
      <c r="C64" s="125"/>
      <c r="D64" s="125"/>
      <c r="E64" s="139"/>
    </row>
    <row r="65" spans="2:5" x14ac:dyDescent="0.25">
      <c r="B65" s="96"/>
      <c r="C65" s="125"/>
      <c r="D65" s="125"/>
      <c r="E65" s="139"/>
    </row>
    <row r="66" spans="2:5" x14ac:dyDescent="0.25">
      <c r="B66" s="96"/>
      <c r="C66" s="125"/>
      <c r="D66" s="125"/>
      <c r="E66" s="139"/>
    </row>
    <row r="67" spans="2:5" x14ac:dyDescent="0.25">
      <c r="B67" s="96"/>
      <c r="C67" s="125"/>
      <c r="D67" s="125"/>
      <c r="E67" s="139"/>
    </row>
    <row r="68" spans="2:5" x14ac:dyDescent="0.25">
      <c r="B68" s="96"/>
      <c r="C68" s="125"/>
      <c r="D68" s="125"/>
      <c r="E68" s="139"/>
    </row>
    <row r="69" spans="2:5" x14ac:dyDescent="0.25">
      <c r="B69" s="96"/>
      <c r="C69" s="125"/>
      <c r="D69" s="125"/>
      <c r="E69" s="139"/>
    </row>
    <row r="70" spans="2:5" x14ac:dyDescent="0.25">
      <c r="B70" s="96"/>
      <c r="C70" s="125"/>
      <c r="D70" s="125"/>
      <c r="E70" s="139"/>
    </row>
    <row r="71" spans="2:5" x14ac:dyDescent="0.25">
      <c r="B71" s="96"/>
      <c r="C71" s="125"/>
      <c r="D71" s="125"/>
      <c r="E71" s="139"/>
    </row>
    <row r="72" spans="2:5" x14ac:dyDescent="0.25">
      <c r="B72" s="96"/>
      <c r="C72" s="125"/>
      <c r="D72" s="125"/>
      <c r="E72" s="139"/>
    </row>
    <row r="73" spans="2:5" x14ac:dyDescent="0.25">
      <c r="B73" s="96"/>
      <c r="C73" s="125"/>
      <c r="D73" s="125"/>
      <c r="E73" s="139"/>
    </row>
    <row r="74" spans="2:5" x14ac:dyDescent="0.25">
      <c r="B74" s="96"/>
      <c r="C74" s="125"/>
      <c r="D74" s="125"/>
      <c r="E74" s="139"/>
    </row>
    <row r="75" spans="2:5" x14ac:dyDescent="0.25">
      <c r="B75" s="96"/>
      <c r="C75" s="125"/>
      <c r="D75" s="125"/>
      <c r="E75" s="139"/>
    </row>
    <row r="76" spans="2:5" x14ac:dyDescent="0.25">
      <c r="B76" s="96"/>
      <c r="C76" s="125"/>
      <c r="D76" s="125"/>
      <c r="E76" s="139"/>
    </row>
    <row r="77" spans="2:5" x14ac:dyDescent="0.25">
      <c r="B77" s="96"/>
      <c r="C77" s="125"/>
      <c r="D77" s="125"/>
      <c r="E77" s="139"/>
    </row>
    <row r="78" spans="2:5" x14ac:dyDescent="0.25">
      <c r="B78" s="96"/>
      <c r="C78" s="125"/>
      <c r="D78" s="125"/>
      <c r="E78" s="139"/>
    </row>
    <row r="79" spans="2:5" x14ac:dyDescent="0.25">
      <c r="B79" s="96"/>
      <c r="C79" s="125"/>
      <c r="D79" s="125"/>
      <c r="E79" s="139"/>
    </row>
    <row r="80" spans="2:5" x14ac:dyDescent="0.25">
      <c r="B80" s="96"/>
      <c r="C80" s="125"/>
      <c r="D80" s="125"/>
      <c r="E80" s="139"/>
    </row>
    <row r="81" spans="2:5" x14ac:dyDescent="0.25">
      <c r="B81" s="96"/>
      <c r="C81" s="125"/>
      <c r="D81" s="125"/>
      <c r="E81" s="139"/>
    </row>
    <row r="82" spans="2:5" x14ac:dyDescent="0.25">
      <c r="B82" s="96"/>
      <c r="C82" s="125"/>
      <c r="D82" s="125"/>
      <c r="E82" s="139"/>
    </row>
    <row r="83" spans="2:5" x14ac:dyDescent="0.25">
      <c r="B83" s="96"/>
      <c r="C83" s="125"/>
      <c r="D83" s="125"/>
      <c r="E83" s="139"/>
    </row>
    <row r="84" spans="2:5" x14ac:dyDescent="0.25">
      <c r="B84" s="96"/>
      <c r="C84" s="125"/>
      <c r="D84" s="125"/>
      <c r="E84" s="139"/>
    </row>
    <row r="85" spans="2:5" x14ac:dyDescent="0.25">
      <c r="B85" s="96"/>
      <c r="C85" s="125"/>
      <c r="D85" s="125"/>
      <c r="E85" s="139"/>
    </row>
    <row r="86" spans="2:5" x14ac:dyDescent="0.25">
      <c r="B86" s="96"/>
      <c r="C86" s="125"/>
      <c r="D86" s="125"/>
      <c r="E86" s="139"/>
    </row>
    <row r="87" spans="2:5" x14ac:dyDescent="0.25">
      <c r="B87" s="96"/>
      <c r="C87" s="125"/>
      <c r="D87" s="125"/>
      <c r="E87" s="139"/>
    </row>
    <row r="88" spans="2:5" x14ac:dyDescent="0.25">
      <c r="B88" s="96"/>
      <c r="C88" s="125"/>
      <c r="D88" s="125"/>
      <c r="E88" s="139"/>
    </row>
    <row r="89" spans="2:5" x14ac:dyDescent="0.25">
      <c r="B89" s="96"/>
      <c r="C89" s="125"/>
      <c r="D89" s="125"/>
      <c r="E89" s="139"/>
    </row>
    <row r="90" spans="2:5" x14ac:dyDescent="0.25">
      <c r="B90" s="96"/>
      <c r="C90" s="125"/>
      <c r="D90" s="125"/>
      <c r="E90" s="139"/>
    </row>
    <row r="91" spans="2:5" x14ac:dyDescent="0.25">
      <c r="B91" s="96"/>
      <c r="C91" s="125"/>
      <c r="D91" s="125"/>
      <c r="E91" s="139"/>
    </row>
    <row r="92" spans="2:5" x14ac:dyDescent="0.25">
      <c r="B92" s="96"/>
      <c r="C92" s="125"/>
      <c r="D92" s="125"/>
      <c r="E92" s="139"/>
    </row>
    <row r="93" spans="2:5" x14ac:dyDescent="0.25">
      <c r="B93" s="96"/>
      <c r="C93" s="125"/>
      <c r="D93" s="125"/>
      <c r="E93" s="139"/>
    </row>
    <row r="94" spans="2:5" x14ac:dyDescent="0.25">
      <c r="B94" s="96"/>
      <c r="C94" s="125"/>
      <c r="D94" s="125"/>
      <c r="E94" s="139"/>
    </row>
    <row r="95" spans="2:5" x14ac:dyDescent="0.25">
      <c r="B95" s="96"/>
      <c r="C95" s="125"/>
      <c r="D95" s="125"/>
      <c r="E95" s="139"/>
    </row>
    <row r="96" spans="2:5" x14ac:dyDescent="0.25">
      <c r="B96" s="96"/>
      <c r="C96" s="125"/>
      <c r="D96" s="125"/>
      <c r="E96" s="139"/>
    </row>
    <row r="97" spans="2:5" x14ac:dyDescent="0.25">
      <c r="B97" s="96"/>
      <c r="C97" s="125"/>
      <c r="D97" s="125"/>
      <c r="E97" s="139"/>
    </row>
    <row r="98" spans="2:5" x14ac:dyDescent="0.25">
      <c r="B98" s="96"/>
      <c r="C98" s="125"/>
      <c r="D98" s="125"/>
      <c r="E98" s="139"/>
    </row>
    <row r="99" spans="2:5" x14ac:dyDescent="0.25">
      <c r="B99" s="96"/>
      <c r="C99" s="125"/>
      <c r="D99" s="125"/>
      <c r="E99" s="139"/>
    </row>
    <row r="100" spans="2:5" x14ac:dyDescent="0.25">
      <c r="B100" s="96"/>
      <c r="C100" s="125"/>
      <c r="D100" s="125"/>
      <c r="E100" s="139"/>
    </row>
    <row r="101" spans="2:5" x14ac:dyDescent="0.25">
      <c r="B101" s="96"/>
      <c r="C101" s="125"/>
      <c r="D101" s="125"/>
      <c r="E101" s="139"/>
    </row>
    <row r="102" spans="2:5" x14ac:dyDescent="0.25">
      <c r="B102" s="96"/>
      <c r="C102" s="125"/>
      <c r="D102" s="125"/>
      <c r="E102" s="139"/>
    </row>
    <row r="103" spans="2:5" x14ac:dyDescent="0.25">
      <c r="B103" s="96"/>
      <c r="C103" s="125"/>
      <c r="D103" s="125"/>
      <c r="E103" s="139"/>
    </row>
    <row r="104" spans="2:5" x14ac:dyDescent="0.25">
      <c r="B104" s="96"/>
      <c r="C104" s="125"/>
      <c r="D104" s="125"/>
      <c r="E104" s="139"/>
    </row>
    <row r="105" spans="2:5" x14ac:dyDescent="0.25">
      <c r="B105" s="96"/>
      <c r="C105" s="125"/>
      <c r="D105" s="125"/>
      <c r="E105" s="139"/>
    </row>
    <row r="106" spans="2:5" x14ac:dyDescent="0.25">
      <c r="B106" s="96"/>
      <c r="C106" s="125"/>
      <c r="D106" s="125"/>
      <c r="E106" s="139"/>
    </row>
    <row r="107" spans="2:5" x14ac:dyDescent="0.25">
      <c r="B107" s="96"/>
      <c r="C107" s="125"/>
      <c r="D107" s="125"/>
      <c r="E107" s="139"/>
    </row>
    <row r="108" spans="2:5" x14ac:dyDescent="0.25">
      <c r="B108" s="96"/>
      <c r="C108" s="125"/>
      <c r="D108" s="125"/>
      <c r="E108" s="139"/>
    </row>
    <row r="109" spans="2:5" x14ac:dyDescent="0.25">
      <c r="B109" s="96"/>
      <c r="C109" s="125"/>
      <c r="D109" s="125"/>
      <c r="E109" s="139"/>
    </row>
    <row r="110" spans="2:5" x14ac:dyDescent="0.25">
      <c r="B110" s="96"/>
      <c r="C110" s="125"/>
      <c r="D110" s="125"/>
      <c r="E110" s="139"/>
    </row>
    <row r="111" spans="2:5" x14ac:dyDescent="0.25">
      <c r="B111" s="96"/>
      <c r="C111" s="125"/>
      <c r="D111" s="125"/>
      <c r="E111" s="139"/>
    </row>
    <row r="112" spans="2:5" x14ac:dyDescent="0.25">
      <c r="B112" s="96"/>
      <c r="C112" s="125"/>
      <c r="D112" s="125"/>
      <c r="E112" s="139"/>
    </row>
    <row r="113" spans="2:5" x14ac:dyDescent="0.25">
      <c r="B113" s="96"/>
      <c r="C113" s="125"/>
      <c r="D113" s="125"/>
      <c r="E113" s="139"/>
    </row>
    <row r="114" spans="2:5" x14ac:dyDescent="0.25">
      <c r="B114" s="96"/>
      <c r="C114" s="125"/>
      <c r="D114" s="125"/>
      <c r="E114" s="139"/>
    </row>
    <row r="115" spans="2:5" x14ac:dyDescent="0.25">
      <c r="B115" s="96"/>
      <c r="C115" s="125"/>
      <c r="D115" s="125"/>
      <c r="E115" s="139"/>
    </row>
    <row r="116" spans="2:5" x14ac:dyDescent="0.25">
      <c r="B116" s="96"/>
      <c r="C116" s="125"/>
      <c r="D116" s="125"/>
      <c r="E116" s="139"/>
    </row>
    <row r="117" spans="2:5" x14ac:dyDescent="0.25">
      <c r="B117" s="96"/>
      <c r="C117" s="125"/>
      <c r="D117" s="125"/>
      <c r="E117" s="139"/>
    </row>
    <row r="118" spans="2:5" x14ac:dyDescent="0.25">
      <c r="B118" s="96"/>
      <c r="C118" s="125"/>
      <c r="D118" s="125"/>
      <c r="E118" s="139"/>
    </row>
    <row r="119" spans="2:5" x14ac:dyDescent="0.25">
      <c r="B119" s="96"/>
      <c r="C119" s="125"/>
      <c r="D119" s="125"/>
      <c r="E119" s="139"/>
    </row>
    <row r="120" spans="2:5" x14ac:dyDescent="0.25">
      <c r="B120" s="96"/>
      <c r="C120" s="125"/>
      <c r="D120" s="125"/>
      <c r="E120" s="139"/>
    </row>
    <row r="121" spans="2:5" x14ac:dyDescent="0.25">
      <c r="B121" s="96"/>
      <c r="C121" s="125"/>
      <c r="D121" s="125"/>
      <c r="E121" s="139"/>
    </row>
    <row r="122" spans="2:5" x14ac:dyDescent="0.25">
      <c r="B122" s="96"/>
      <c r="C122" s="125"/>
      <c r="D122" s="125"/>
      <c r="E122" s="139"/>
    </row>
    <row r="123" spans="2:5" x14ac:dyDescent="0.25">
      <c r="B123" s="96"/>
      <c r="C123" s="125"/>
      <c r="D123" s="125"/>
      <c r="E123" s="139"/>
    </row>
    <row r="124" spans="2:5" x14ac:dyDescent="0.25">
      <c r="B124" s="96"/>
      <c r="C124" s="125"/>
      <c r="D124" s="125"/>
      <c r="E124" s="139"/>
    </row>
    <row r="125" spans="2:5" x14ac:dyDescent="0.25">
      <c r="B125" s="96"/>
      <c r="C125" s="125"/>
      <c r="D125" s="125"/>
      <c r="E125" s="139"/>
    </row>
    <row r="126" spans="2:5" x14ac:dyDescent="0.25">
      <c r="B126" s="96"/>
      <c r="C126" s="125"/>
      <c r="D126" s="125"/>
      <c r="E126" s="139"/>
    </row>
    <row r="127" spans="2:5" x14ac:dyDescent="0.25">
      <c r="B127" s="96"/>
      <c r="C127" s="125"/>
      <c r="D127" s="125"/>
      <c r="E127" s="139"/>
    </row>
    <row r="128" spans="2:5" x14ac:dyDescent="0.25">
      <c r="B128" s="96"/>
      <c r="C128" s="125"/>
      <c r="D128" s="125"/>
      <c r="E128" s="139"/>
    </row>
    <row r="129" spans="2:5" x14ac:dyDescent="0.25">
      <c r="B129" s="96"/>
      <c r="C129" s="125"/>
      <c r="D129" s="125"/>
      <c r="E129" s="139"/>
    </row>
    <row r="130" spans="2:5" x14ac:dyDescent="0.25">
      <c r="B130" s="96"/>
      <c r="C130" s="125"/>
      <c r="D130" s="125"/>
      <c r="E130" s="139"/>
    </row>
    <row r="131" spans="2:5" x14ac:dyDescent="0.25">
      <c r="B131" s="96"/>
      <c r="C131" s="125"/>
      <c r="D131" s="125"/>
      <c r="E131" s="139"/>
    </row>
    <row r="132" spans="2:5" x14ac:dyDescent="0.25">
      <c r="B132" s="96"/>
      <c r="C132" s="125"/>
      <c r="D132" s="125"/>
      <c r="E132" s="139"/>
    </row>
    <row r="133" spans="2:5" x14ac:dyDescent="0.25">
      <c r="B133" s="96"/>
      <c r="C133" s="125"/>
      <c r="D133" s="125"/>
      <c r="E133" s="139"/>
    </row>
    <row r="134" spans="2:5" x14ac:dyDescent="0.25">
      <c r="B134" s="96"/>
      <c r="C134" s="125"/>
      <c r="D134" s="125"/>
      <c r="E134" s="139"/>
    </row>
    <row r="135" spans="2:5" x14ac:dyDescent="0.25">
      <c r="B135" s="96"/>
      <c r="C135" s="125"/>
      <c r="D135" s="125"/>
      <c r="E135" s="139"/>
    </row>
    <row r="136" spans="2:5" x14ac:dyDescent="0.25">
      <c r="B136" s="96"/>
      <c r="C136" s="125"/>
      <c r="D136" s="125"/>
      <c r="E136" s="139"/>
    </row>
    <row r="137" spans="2:5" x14ac:dyDescent="0.25">
      <c r="B137" s="96"/>
      <c r="C137" s="125"/>
      <c r="D137" s="125"/>
      <c r="E137" s="139"/>
    </row>
    <row r="138" spans="2:5" x14ac:dyDescent="0.25">
      <c r="B138" s="96"/>
      <c r="C138" s="125"/>
      <c r="D138" s="125"/>
      <c r="E138" s="139"/>
    </row>
    <row r="139" spans="2:5" x14ac:dyDescent="0.25">
      <c r="B139" s="96"/>
      <c r="C139" s="125"/>
      <c r="D139" s="125"/>
      <c r="E139" s="139"/>
    </row>
    <row r="140" spans="2:5" x14ac:dyDescent="0.25">
      <c r="B140" s="96"/>
      <c r="C140" s="125"/>
      <c r="D140" s="125"/>
      <c r="E140" s="139"/>
    </row>
    <row r="141" spans="2:5" x14ac:dyDescent="0.25">
      <c r="B141" s="96"/>
      <c r="C141" s="125"/>
      <c r="D141" s="125"/>
      <c r="E141" s="139"/>
    </row>
    <row r="142" spans="2:5" x14ac:dyDescent="0.25">
      <c r="B142" s="96"/>
      <c r="C142" s="125"/>
      <c r="D142" s="125"/>
      <c r="E142" s="139"/>
    </row>
    <row r="143" spans="2:5" x14ac:dyDescent="0.25">
      <c r="B143" s="96"/>
      <c r="C143" s="125"/>
      <c r="D143" s="125"/>
      <c r="E143" s="139"/>
    </row>
    <row r="144" spans="2:5" x14ac:dyDescent="0.25">
      <c r="B144" s="96"/>
      <c r="C144" s="125"/>
      <c r="D144" s="125"/>
      <c r="E144" s="139"/>
    </row>
    <row r="145" spans="2:5" x14ac:dyDescent="0.25">
      <c r="B145" s="96"/>
      <c r="C145" s="125"/>
      <c r="D145" s="125"/>
      <c r="E145" s="139"/>
    </row>
    <row r="146" spans="2:5" x14ac:dyDescent="0.25">
      <c r="B146" s="96"/>
      <c r="C146" s="125"/>
      <c r="D146" s="125"/>
      <c r="E146" s="139"/>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3" type="noConversion"/>
  <pageMargins left="0.75" right="0.75" top="1" bottom="1" header="0.5" footer="0.5"/>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BW436"/>
  <sheetViews>
    <sheetView zoomScale="80" zoomScaleNormal="80" zoomScalePageLayoutView="80" workbookViewId="0">
      <pane xSplit="2" ySplit="6" topLeftCell="C128" activePane="bottomRight" state="frozen"/>
      <selection activeCell="C42" sqref="C42"/>
      <selection pane="topRight" activeCell="C42" sqref="C42"/>
      <selection pane="bottomLeft" activeCell="C42" sqref="C42"/>
      <selection pane="bottomRight" activeCell="D64" sqref="D64"/>
    </sheetView>
  </sheetViews>
  <sheetFormatPr defaultColWidth="8.7265625" defaultRowHeight="12.5" x14ac:dyDescent="0.25"/>
  <cols>
    <col min="1" max="1" width="7.7265625" style="256" customWidth="1"/>
    <col min="2" max="2" width="58.7265625" customWidth="1"/>
    <col min="3" max="3" width="17" style="2" customWidth="1"/>
    <col min="4" max="4" width="18.26953125" style="2" customWidth="1"/>
    <col min="5" max="5" width="17.7265625" style="154" customWidth="1"/>
    <col min="6" max="75" width="8.7265625" style="96" customWidth="1"/>
  </cols>
  <sheetData>
    <row r="1" spans="1:75" ht="54" customHeight="1" x14ac:dyDescent="0.25">
      <c r="A1"/>
      <c r="E1" s="96"/>
    </row>
    <row r="2" spans="1:75" ht="46.9" customHeight="1" x14ac:dyDescent="0.45">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3" thickBot="1" x14ac:dyDescent="0.45">
      <c r="A3" s="279"/>
      <c r="B3" s="697" t="s">
        <v>287</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 thickTop="1" thickBot="1" x14ac:dyDescent="0.45">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4">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8" thickBot="1" x14ac:dyDescent="0.4">
      <c r="A6" s="282"/>
      <c r="B6" s="291" t="s">
        <v>162</v>
      </c>
      <c r="C6" s="289" t="s">
        <v>88</v>
      </c>
      <c r="D6" s="290">
        <f>SUM(C7:C14)</f>
        <v>0</v>
      </c>
      <c r="E6" s="282"/>
    </row>
    <row r="7" spans="1:75" s="54" customFormat="1" ht="15.5" x14ac:dyDescent="0.35">
      <c r="A7" s="280"/>
      <c r="B7" s="269" t="s">
        <v>163</v>
      </c>
      <c r="C7" s="249"/>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5" x14ac:dyDescent="0.35">
      <c r="B8" s="269" t="s">
        <v>164</v>
      </c>
      <c r="C8" s="249"/>
      <c r="D8" s="123"/>
    </row>
    <row r="9" spans="1:75" ht="15.5" x14ac:dyDescent="0.35">
      <c r="B9" s="269" t="s">
        <v>165</v>
      </c>
      <c r="C9" s="249"/>
      <c r="D9" s="123"/>
    </row>
    <row r="10" spans="1:75" s="1" customFormat="1" ht="15.4" customHeight="1" x14ac:dyDescent="0.35">
      <c r="A10" s="283"/>
      <c r="B10" s="268" t="s">
        <v>166</v>
      </c>
      <c r="C10" s="249"/>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5" x14ac:dyDescent="0.35">
      <c r="A11" s="256"/>
      <c r="B11" s="269" t="s">
        <v>167</v>
      </c>
      <c r="C11" s="249"/>
      <c r="D11" s="123"/>
      <c r="E11" s="154"/>
    </row>
    <row r="12" spans="1:75" ht="15.5" x14ac:dyDescent="0.35">
      <c r="B12" s="269" t="s">
        <v>168</v>
      </c>
      <c r="C12" s="249"/>
      <c r="D12" s="123"/>
    </row>
    <row r="13" spans="1:75" ht="15.5" x14ac:dyDescent="0.35">
      <c r="B13" s="269" t="s">
        <v>169</v>
      </c>
      <c r="C13" s="249"/>
      <c r="D13" s="123"/>
    </row>
    <row r="14" spans="1:75" ht="15.5" x14ac:dyDescent="0.35">
      <c r="B14" s="271" t="s">
        <v>170</v>
      </c>
      <c r="C14" s="250"/>
      <c r="D14" s="123"/>
    </row>
    <row r="15" spans="1:75" ht="15.5" x14ac:dyDescent="0.35">
      <c r="B15" s="269"/>
      <c r="C15" s="104"/>
      <c r="D15" s="123"/>
    </row>
    <row r="16" spans="1:75" ht="15.5" x14ac:dyDescent="0.35">
      <c r="B16" s="295" t="s">
        <v>250</v>
      </c>
      <c r="C16" s="162"/>
      <c r="D16" s="123"/>
    </row>
    <row r="17" spans="1:75" ht="16" thickBot="1" x14ac:dyDescent="0.4">
      <c r="B17" s="294"/>
      <c r="C17" s="162"/>
      <c r="D17" s="123"/>
    </row>
    <row r="18" spans="1:75" s="160" customFormat="1" ht="16" thickBot="1" x14ac:dyDescent="0.4">
      <c r="A18" s="284"/>
      <c r="B18" s="264" t="s">
        <v>171</v>
      </c>
      <c r="C18" s="287" t="s">
        <v>88</v>
      </c>
      <c r="D18" s="26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65" customHeight="1" x14ac:dyDescent="0.35">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5" x14ac:dyDescent="0.35">
      <c r="B20" s="269" t="s">
        <v>173</v>
      </c>
      <c r="C20" s="296"/>
      <c r="D20" s="255"/>
    </row>
    <row r="21" spans="1:75" ht="15.5" x14ac:dyDescent="0.35">
      <c r="B21" s="269" t="s">
        <v>174</v>
      </c>
      <c r="C21" s="296"/>
      <c r="D21" s="255"/>
    </row>
    <row r="22" spans="1:75" ht="15.5" x14ac:dyDescent="0.35">
      <c r="B22" s="269" t="s">
        <v>175</v>
      </c>
      <c r="C22" s="296"/>
      <c r="D22" s="255"/>
    </row>
    <row r="23" spans="1:75" ht="16" thickBot="1" x14ac:dyDescent="0.4">
      <c r="B23" s="288"/>
      <c r="C23" s="161"/>
      <c r="D23" s="255"/>
    </row>
    <row r="24" spans="1:75" s="160" customFormat="1" ht="16" thickBot="1" x14ac:dyDescent="0.4">
      <c r="A24" s="284"/>
      <c r="B24" s="292" t="s">
        <v>176</v>
      </c>
      <c r="C24" s="293" t="s">
        <v>88</v>
      </c>
      <c r="D24" s="26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65" customHeight="1" x14ac:dyDescent="0.35">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65" customHeight="1" x14ac:dyDescent="0.35">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5" x14ac:dyDescent="0.35">
      <c r="B27" s="268" t="s">
        <v>254</v>
      </c>
      <c r="C27" s="296"/>
      <c r="D27" s="255"/>
    </row>
    <row r="28" spans="1:75" ht="15.5" x14ac:dyDescent="0.35">
      <c r="B28" s="269" t="s">
        <v>253</v>
      </c>
      <c r="C28" s="296"/>
      <c r="D28" s="255"/>
    </row>
    <row r="29" spans="1:75" ht="15.5" x14ac:dyDescent="0.35">
      <c r="B29" s="269" t="s">
        <v>252</v>
      </c>
      <c r="C29" s="296"/>
      <c r="D29" s="255"/>
    </row>
    <row r="30" spans="1:75" ht="15.5" x14ac:dyDescent="0.35">
      <c r="B30" s="269" t="s">
        <v>178</v>
      </c>
      <c r="C30" s="296"/>
      <c r="D30" s="255"/>
    </row>
    <row r="31" spans="1:75" ht="15.5" x14ac:dyDescent="0.35">
      <c r="B31" s="271" t="s">
        <v>178</v>
      </c>
      <c r="C31" s="297"/>
      <c r="D31" s="255"/>
    </row>
    <row r="32" spans="1:75" ht="16" thickBot="1" x14ac:dyDescent="0.4">
      <c r="B32" s="122"/>
      <c r="C32" s="162"/>
      <c r="D32" s="123"/>
    </row>
    <row r="33" spans="1:75" s="105" customFormat="1" ht="18.5" thickBot="1" x14ac:dyDescent="0.45">
      <c r="A33" s="254"/>
      <c r="B33" s="703" t="s">
        <v>249</v>
      </c>
      <c r="C33" s="704"/>
      <c r="D33" s="289" t="s">
        <v>88</v>
      </c>
      <c r="E33" s="262">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 customHeight="1" thickBot="1" x14ac:dyDescent="0.3">
      <c r="A34" s="256"/>
      <c r="B34" s="267"/>
      <c r="C34" s="123"/>
      <c r="D34" s="123"/>
      <c r="E34" s="154"/>
    </row>
    <row r="35" spans="1:75" s="119" customFormat="1" ht="19" thickTop="1" thickBot="1" x14ac:dyDescent="0.45">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 customHeight="1" thickBot="1" x14ac:dyDescent="0.3">
      <c r="A36" s="256"/>
      <c r="B36" s="267"/>
      <c r="C36" s="123"/>
      <c r="D36" s="123"/>
      <c r="E36" s="154"/>
    </row>
    <row r="37" spans="1:75" s="160" customFormat="1" ht="16" thickBot="1" x14ac:dyDescent="0.4">
      <c r="A37" s="284"/>
      <c r="B37" s="270" t="s">
        <v>244</v>
      </c>
      <c r="C37" s="287" t="s">
        <v>88</v>
      </c>
      <c r="D37" s="26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5" x14ac:dyDescent="0.35">
      <c r="A38" s="283"/>
      <c r="B38" s="268" t="s">
        <v>284</v>
      </c>
      <c r="C38" s="164">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5" x14ac:dyDescent="0.35">
      <c r="A39" s="283"/>
      <c r="B39" s="268" t="s">
        <v>179</v>
      </c>
      <c r="C39" s="296"/>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5" x14ac:dyDescent="0.35">
      <c r="B40" s="269" t="s">
        <v>180</v>
      </c>
      <c r="C40" s="296"/>
      <c r="D40" s="255"/>
    </row>
    <row r="41" spans="1:75" ht="15.5" x14ac:dyDescent="0.35">
      <c r="B41" s="269" t="s">
        <v>181</v>
      </c>
      <c r="C41" s="296"/>
      <c r="D41" s="255"/>
    </row>
    <row r="42" spans="1:75" ht="15.5" x14ac:dyDescent="0.35">
      <c r="B42" s="269" t="s">
        <v>182</v>
      </c>
      <c r="C42" s="296"/>
      <c r="D42" s="255"/>
    </row>
    <row r="43" spans="1:75" s="1" customFormat="1" ht="14.65" customHeight="1" x14ac:dyDescent="0.35">
      <c r="A43" s="283"/>
      <c r="B43" s="268" t="s">
        <v>183</v>
      </c>
      <c r="C43" s="296"/>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5" x14ac:dyDescent="0.35">
      <c r="B44" s="269" t="s">
        <v>184</v>
      </c>
      <c r="C44" s="296"/>
      <c r="D44" s="255"/>
    </row>
    <row r="45" spans="1:75" ht="15.5" x14ac:dyDescent="0.35">
      <c r="B45" s="269" t="s">
        <v>185</v>
      </c>
      <c r="C45" s="296"/>
      <c r="D45" s="255"/>
    </row>
    <row r="46" spans="1:75" ht="15.5" x14ac:dyDescent="0.35">
      <c r="B46" s="269" t="s">
        <v>299</v>
      </c>
      <c r="C46" s="296"/>
      <c r="D46" s="255"/>
    </row>
    <row r="47" spans="1:75" ht="15.5" x14ac:dyDescent="0.35">
      <c r="B47" s="269" t="s">
        <v>186</v>
      </c>
      <c r="C47" s="296"/>
      <c r="D47" s="255"/>
    </row>
    <row r="48" spans="1:75" ht="15.5" x14ac:dyDescent="0.35">
      <c r="B48" s="269" t="s">
        <v>267</v>
      </c>
      <c r="C48" s="296"/>
      <c r="D48" s="255"/>
    </row>
    <row r="49" spans="1:75" ht="15.5" x14ac:dyDescent="0.35">
      <c r="B49" s="269" t="s">
        <v>178</v>
      </c>
      <c r="C49" s="296"/>
      <c r="D49" s="255"/>
    </row>
    <row r="50" spans="1:75" ht="16" thickBot="1" x14ac:dyDescent="0.4">
      <c r="B50" s="122"/>
      <c r="C50" s="164"/>
      <c r="D50" s="255"/>
    </row>
    <row r="51" spans="1:75" s="160" customFormat="1" ht="16" thickBot="1" x14ac:dyDescent="0.4">
      <c r="A51" s="284"/>
      <c r="B51" s="270" t="s">
        <v>187</v>
      </c>
      <c r="C51" s="287" t="s">
        <v>88</v>
      </c>
      <c r="D51" s="26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65" customHeight="1" x14ac:dyDescent="0.35">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5" x14ac:dyDescent="0.35">
      <c r="B53" s="269" t="s">
        <v>178</v>
      </c>
      <c r="C53" s="296"/>
      <c r="D53" s="255"/>
    </row>
    <row r="54" spans="1:75" ht="16" thickBot="1" x14ac:dyDescent="0.4">
      <c r="B54" s="122"/>
      <c r="C54" s="164"/>
      <c r="D54" s="255"/>
    </row>
    <row r="55" spans="1:75" s="160" customFormat="1" ht="16" thickBot="1" x14ac:dyDescent="0.4">
      <c r="A55" s="284"/>
      <c r="B55" s="270" t="s">
        <v>189</v>
      </c>
      <c r="C55" s="287" t="s">
        <v>88</v>
      </c>
      <c r="D55" s="265">
        <f>SUM(C56:C62)</f>
        <v>0</v>
      </c>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5" x14ac:dyDescent="0.35">
      <c r="A56" s="283"/>
      <c r="B56" s="268" t="s">
        <v>285</v>
      </c>
      <c r="C56" s="164">
        <f>'Debt List'!D37</f>
        <v>0</v>
      </c>
      <c r="D56" s="255"/>
      <c r="E56" s="156"/>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5" x14ac:dyDescent="0.35">
      <c r="B57" s="269" t="s">
        <v>190</v>
      </c>
      <c r="C57" s="296"/>
      <c r="D57" s="255"/>
    </row>
    <row r="58" spans="1:75" ht="15.5" x14ac:dyDescent="0.35">
      <c r="B58" s="269" t="s">
        <v>259</v>
      </c>
      <c r="C58" s="296"/>
      <c r="D58" s="255"/>
    </row>
    <row r="59" spans="1:75" ht="15.5" x14ac:dyDescent="0.35">
      <c r="B59" s="269" t="s">
        <v>191</v>
      </c>
      <c r="C59" s="296"/>
      <c r="D59" s="255"/>
    </row>
    <row r="60" spans="1:75" ht="15.5" x14ac:dyDescent="0.35">
      <c r="B60" s="269" t="s">
        <v>186</v>
      </c>
      <c r="C60" s="296"/>
      <c r="D60" s="255"/>
    </row>
    <row r="61" spans="1:75" ht="15.5" x14ac:dyDescent="0.35">
      <c r="B61" s="269" t="s">
        <v>269</v>
      </c>
      <c r="C61" s="296"/>
      <c r="D61" s="255"/>
    </row>
    <row r="62" spans="1:75" ht="15.5" x14ac:dyDescent="0.35">
      <c r="B62" s="269" t="s">
        <v>268</v>
      </c>
      <c r="C62" s="296"/>
      <c r="D62" s="255"/>
    </row>
    <row r="63" spans="1:75" ht="16" thickBot="1" x14ac:dyDescent="0.4">
      <c r="B63" s="122"/>
      <c r="C63" s="164"/>
      <c r="D63" s="255"/>
    </row>
    <row r="64" spans="1:75" s="160" customFormat="1" ht="16" thickBot="1" x14ac:dyDescent="0.4">
      <c r="A64" s="284"/>
      <c r="B64" s="270" t="s">
        <v>260</v>
      </c>
      <c r="C64" s="287" t="s">
        <v>88</v>
      </c>
      <c r="D64" s="265">
        <f>SUM(C65:C68)</f>
        <v>0</v>
      </c>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65" customHeight="1" x14ac:dyDescent="0.35">
      <c r="A65" s="283"/>
      <c r="B65" s="268" t="s">
        <v>192</v>
      </c>
      <c r="C65" s="296"/>
      <c r="D65" s="255"/>
      <c r="E65" s="156"/>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5" x14ac:dyDescent="0.35">
      <c r="B66" s="269" t="s">
        <v>193</v>
      </c>
      <c r="C66" s="296"/>
      <c r="D66" s="255"/>
    </row>
    <row r="67" spans="1:75" ht="15.5" x14ac:dyDescent="0.35">
      <c r="B67" s="269" t="s">
        <v>194</v>
      </c>
      <c r="C67" s="296"/>
      <c r="D67" s="255"/>
    </row>
    <row r="68" spans="1:75" ht="15.5" x14ac:dyDescent="0.35">
      <c r="B68" s="269" t="s">
        <v>178</v>
      </c>
      <c r="C68" s="296"/>
      <c r="D68" s="255"/>
    </row>
    <row r="69" spans="1:75" ht="16" thickBot="1" x14ac:dyDescent="0.4">
      <c r="B69" s="122"/>
      <c r="C69" s="164"/>
      <c r="D69" s="255"/>
    </row>
    <row r="70" spans="1:75" s="160" customFormat="1" ht="16" thickBot="1" x14ac:dyDescent="0.4">
      <c r="A70" s="284"/>
      <c r="B70" s="270" t="s">
        <v>261</v>
      </c>
      <c r="C70" s="287" t="s">
        <v>88</v>
      </c>
      <c r="D70" s="265">
        <f>SUM(C71:C92)</f>
        <v>0</v>
      </c>
      <c r="E70" s="158"/>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65" customHeight="1" x14ac:dyDescent="0.35">
      <c r="A71" s="283"/>
      <c r="B71" s="268">
        <f>'Debt List'!B8</f>
        <v>0</v>
      </c>
      <c r="C71" s="164">
        <f>'Debt List'!$D8</f>
        <v>0</v>
      </c>
      <c r="D71" s="255"/>
      <c r="E71" s="156"/>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65" customHeight="1" x14ac:dyDescent="0.35">
      <c r="A72" s="283"/>
      <c r="B72" s="268">
        <f>'Debt List'!B9</f>
        <v>0</v>
      </c>
      <c r="C72" s="164">
        <f>'Debt List'!$D9</f>
        <v>0</v>
      </c>
      <c r="D72" s="255"/>
      <c r="E72" s="156"/>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65" customHeight="1" x14ac:dyDescent="0.35">
      <c r="A73" s="283"/>
      <c r="B73" s="268">
        <f>'Debt List'!B10</f>
        <v>0</v>
      </c>
      <c r="C73" s="164">
        <f>'Debt List'!$D10</f>
        <v>0</v>
      </c>
      <c r="D73" s="255"/>
      <c r="E73" s="156"/>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65" customHeight="1" x14ac:dyDescent="0.35">
      <c r="A74" s="283"/>
      <c r="B74" s="268">
        <f>'Debt List'!B11</f>
        <v>0</v>
      </c>
      <c r="C74" s="164">
        <f>'Debt List'!$D11</f>
        <v>0</v>
      </c>
      <c r="D74" s="255"/>
      <c r="E74" s="156"/>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65" customHeight="1" x14ac:dyDescent="0.35">
      <c r="A75" s="283"/>
      <c r="B75" s="268">
        <f>'Debt List'!B12</f>
        <v>0</v>
      </c>
      <c r="C75" s="164">
        <f>'Debt List'!$D12</f>
        <v>0</v>
      </c>
      <c r="D75" s="255"/>
      <c r="E75" s="156"/>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5" x14ac:dyDescent="0.35">
      <c r="B76" s="268">
        <f>'Debt List'!B13</f>
        <v>0</v>
      </c>
      <c r="C76" s="164">
        <f>'Debt List'!$D13</f>
        <v>0</v>
      </c>
      <c r="D76" s="255"/>
    </row>
    <row r="77" spans="1:75" s="1" customFormat="1" ht="14.65" customHeight="1" x14ac:dyDescent="0.35">
      <c r="A77" s="283"/>
      <c r="B77" s="268">
        <f>'Debt List'!B14</f>
        <v>0</v>
      </c>
      <c r="C77" s="164">
        <f>'Debt List'!$D14</f>
        <v>0</v>
      </c>
      <c r="D77" s="255"/>
      <c r="E77" s="156"/>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5" x14ac:dyDescent="0.35">
      <c r="B78" s="268">
        <f>'Debt List'!B15</f>
        <v>0</v>
      </c>
      <c r="C78" s="164">
        <f>'Debt List'!$D15</f>
        <v>0</v>
      </c>
      <c r="D78" s="255"/>
    </row>
    <row r="79" spans="1:75" ht="15.5" x14ac:dyDescent="0.35">
      <c r="B79" s="268" t="str">
        <f>'Debt List'!B16</f>
        <v xml:space="preserve"> </v>
      </c>
      <c r="C79" s="164">
        <f>'Debt List'!$D16</f>
        <v>0</v>
      </c>
      <c r="D79" s="255"/>
    </row>
    <row r="80" spans="1:75" s="1" customFormat="1" ht="14.65" customHeight="1" x14ac:dyDescent="0.35">
      <c r="A80" s="283"/>
      <c r="B80" s="268" t="str">
        <f>'Debt List'!B17</f>
        <v xml:space="preserve"> </v>
      </c>
      <c r="C80" s="164">
        <f>'Debt List'!$D17</f>
        <v>0</v>
      </c>
      <c r="D80" s="255"/>
      <c r="E80" s="156"/>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5" x14ac:dyDescent="0.35">
      <c r="B81" s="268" t="str">
        <f>'Debt List'!B18</f>
        <v xml:space="preserve"> </v>
      </c>
      <c r="C81" s="164">
        <f>'Debt List'!$D18</f>
        <v>0</v>
      </c>
      <c r="D81" s="255"/>
    </row>
    <row r="82" spans="1:75" s="1" customFormat="1" ht="14.65" customHeight="1" x14ac:dyDescent="0.35">
      <c r="A82" s="283"/>
      <c r="B82" s="268" t="str">
        <f>'Debt List'!B19</f>
        <v xml:space="preserve"> </v>
      </c>
      <c r="C82" s="164">
        <f>'Debt List'!$D19</f>
        <v>0</v>
      </c>
      <c r="D82" s="255"/>
      <c r="E82" s="156"/>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5" x14ac:dyDescent="0.35">
      <c r="B83" s="268" t="str">
        <f>'Debt List'!B20</f>
        <v xml:space="preserve"> </v>
      </c>
      <c r="C83" s="164">
        <f>'Debt List'!$D20</f>
        <v>0</v>
      </c>
      <c r="D83" s="255"/>
    </row>
    <row r="84" spans="1:75" ht="15.5" x14ac:dyDescent="0.35">
      <c r="B84" s="268" t="str">
        <f>'Debt List'!B21</f>
        <v xml:space="preserve"> </v>
      </c>
      <c r="C84" s="164">
        <f>'Debt List'!$D21</f>
        <v>0</v>
      </c>
      <c r="D84" s="255"/>
    </row>
    <row r="85" spans="1:75" s="1" customFormat="1" ht="14.65" customHeight="1" x14ac:dyDescent="0.35">
      <c r="A85" s="283"/>
      <c r="B85" s="268" t="str">
        <f>'Debt List'!B22</f>
        <v xml:space="preserve"> </v>
      </c>
      <c r="C85" s="164">
        <f>'Debt List'!$D22</f>
        <v>0</v>
      </c>
      <c r="D85" s="255"/>
      <c r="E85" s="156"/>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5" x14ac:dyDescent="0.35">
      <c r="B86" s="268" t="str">
        <f>'Debt List'!B23</f>
        <v xml:space="preserve"> </v>
      </c>
      <c r="C86" s="164">
        <f>'Debt List'!$D23</f>
        <v>0</v>
      </c>
      <c r="D86" s="255"/>
    </row>
    <row r="87" spans="1:75" s="1" customFormat="1" ht="14.65" customHeight="1" x14ac:dyDescent="0.35">
      <c r="A87" s="283"/>
      <c r="B87" s="268" t="str">
        <f>'Debt List'!B24</f>
        <v xml:space="preserve"> </v>
      </c>
      <c r="C87" s="164">
        <f>'Debt List'!$D24</f>
        <v>0</v>
      </c>
      <c r="D87" s="255"/>
      <c r="E87" s="156"/>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5" x14ac:dyDescent="0.35">
      <c r="B88" s="268" t="str">
        <f>'Debt List'!B25</f>
        <v xml:space="preserve"> </v>
      </c>
      <c r="C88" s="164">
        <f>'Debt List'!$D25</f>
        <v>0</v>
      </c>
      <c r="D88" s="255"/>
    </row>
    <row r="89" spans="1:75" ht="15.5" x14ac:dyDescent="0.35">
      <c r="B89" s="268" t="str">
        <f>'Debt List'!B26</f>
        <v xml:space="preserve"> </v>
      </c>
      <c r="C89" s="164">
        <f>'Debt List'!$D26</f>
        <v>0</v>
      </c>
      <c r="D89" s="255"/>
    </row>
    <row r="90" spans="1:75" s="1" customFormat="1" ht="14.65" customHeight="1" x14ac:dyDescent="0.35">
      <c r="A90" s="283"/>
      <c r="B90" s="268" t="str">
        <f>'Debt List'!B27</f>
        <v xml:space="preserve"> </v>
      </c>
      <c r="C90" s="164">
        <f>'Debt List'!$D27</f>
        <v>0</v>
      </c>
      <c r="D90" s="255"/>
      <c r="E90" s="156"/>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65" customHeight="1" x14ac:dyDescent="0.35">
      <c r="A91" s="283"/>
      <c r="B91" s="268" t="s">
        <v>286</v>
      </c>
      <c r="C91" s="164">
        <f>'Debt List'!D53</f>
        <v>0</v>
      </c>
      <c r="D91" s="255"/>
      <c r="E91" s="156"/>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65" customHeight="1" x14ac:dyDescent="0.35">
      <c r="A92" s="283"/>
      <c r="B92" s="268" t="s">
        <v>245</v>
      </c>
      <c r="C92" s="296"/>
      <c r="D92" s="255"/>
      <c r="E92" s="156"/>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 thickBot="1" x14ac:dyDescent="0.4">
      <c r="B93" s="122"/>
      <c r="C93" s="164"/>
      <c r="D93" s="255"/>
    </row>
    <row r="94" spans="1:75" s="160" customFormat="1" ht="16" thickBot="1" x14ac:dyDescent="0.4">
      <c r="A94" s="284"/>
      <c r="B94" s="270" t="s">
        <v>195</v>
      </c>
      <c r="C94" s="287" t="s">
        <v>88</v>
      </c>
      <c r="D94" s="265">
        <f>SUM(C95:C100)</f>
        <v>0</v>
      </c>
      <c r="E94" s="158"/>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65" customHeight="1" x14ac:dyDescent="0.35">
      <c r="A95" s="283"/>
      <c r="B95" s="268" t="s">
        <v>300</v>
      </c>
      <c r="C95" s="296"/>
      <c r="D95" s="255"/>
      <c r="E95" s="156"/>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5" x14ac:dyDescent="0.35">
      <c r="B96" s="269" t="s">
        <v>196</v>
      </c>
      <c r="C96" s="296"/>
      <c r="D96" s="255"/>
    </row>
    <row r="97" spans="1:75" ht="15.5" x14ac:dyDescent="0.35">
      <c r="B97" s="269" t="s">
        <v>197</v>
      </c>
      <c r="C97" s="296"/>
      <c r="D97" s="255"/>
    </row>
    <row r="98" spans="1:75" s="1" customFormat="1" ht="14.65" customHeight="1" x14ac:dyDescent="0.35">
      <c r="A98" s="283"/>
      <c r="B98" s="268" t="s">
        <v>198</v>
      </c>
      <c r="C98" s="296"/>
      <c r="D98" s="255"/>
      <c r="E98" s="156"/>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5" x14ac:dyDescent="0.35">
      <c r="B99" s="269" t="s">
        <v>199</v>
      </c>
      <c r="C99" s="296"/>
      <c r="D99" s="255"/>
    </row>
    <row r="100" spans="1:75" ht="15.5" x14ac:dyDescent="0.35">
      <c r="B100" s="269" t="s">
        <v>178</v>
      </c>
      <c r="C100" s="296"/>
      <c r="D100" s="255"/>
    </row>
    <row r="101" spans="1:75" ht="16" thickBot="1" x14ac:dyDescent="0.4">
      <c r="B101" s="122"/>
      <c r="C101" s="164"/>
      <c r="D101" s="255"/>
    </row>
    <row r="102" spans="1:75" s="160" customFormat="1" ht="16" thickBot="1" x14ac:dyDescent="0.4">
      <c r="A102" s="284"/>
      <c r="B102" s="270" t="s">
        <v>200</v>
      </c>
      <c r="C102" s="287" t="s">
        <v>88</v>
      </c>
      <c r="D102" s="265">
        <f>SUM(C103:C105)</f>
        <v>0</v>
      </c>
      <c r="E102" s="158"/>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65" customHeight="1" x14ac:dyDescent="0.35">
      <c r="A103" s="283"/>
      <c r="B103" s="268" t="s">
        <v>262</v>
      </c>
      <c r="C103" s="296"/>
      <c r="D103" s="255"/>
      <c r="E103" s="156"/>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5" x14ac:dyDescent="0.35">
      <c r="B104" s="269" t="s">
        <v>201</v>
      </c>
      <c r="C104" s="296"/>
      <c r="D104" s="255"/>
    </row>
    <row r="105" spans="1:75" ht="15.5" x14ac:dyDescent="0.35">
      <c r="B105" s="269" t="s">
        <v>178</v>
      </c>
      <c r="C105" s="296"/>
      <c r="D105" s="255"/>
    </row>
    <row r="106" spans="1:75" ht="16" thickBot="1" x14ac:dyDescent="0.4">
      <c r="B106" s="122"/>
      <c r="C106" s="164"/>
      <c r="D106" s="255"/>
    </row>
    <row r="107" spans="1:75" s="160" customFormat="1" ht="16" thickBot="1" x14ac:dyDescent="0.4">
      <c r="A107" s="284"/>
      <c r="B107" s="270" t="s">
        <v>202</v>
      </c>
      <c r="C107" s="287" t="s">
        <v>88</v>
      </c>
      <c r="D107" s="265">
        <f>SUM(C108:C110)</f>
        <v>0</v>
      </c>
      <c r="E107" s="158"/>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65" customHeight="1" x14ac:dyDescent="0.35">
      <c r="A108" s="283"/>
      <c r="B108" s="268" t="s">
        <v>203</v>
      </c>
      <c r="C108" s="296"/>
      <c r="D108" s="255"/>
      <c r="E108" s="156"/>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5" x14ac:dyDescent="0.35">
      <c r="B109" s="269" t="s">
        <v>257</v>
      </c>
      <c r="C109" s="296"/>
      <c r="D109" s="255"/>
    </row>
    <row r="110" spans="1:75" ht="15.5" x14ac:dyDescent="0.35">
      <c r="B110" s="269" t="s">
        <v>178</v>
      </c>
      <c r="C110" s="296"/>
      <c r="D110" s="255"/>
    </row>
    <row r="111" spans="1:75" ht="16" thickBot="1" x14ac:dyDescent="0.4">
      <c r="B111" s="122"/>
      <c r="C111" s="164"/>
      <c r="D111" s="255"/>
    </row>
    <row r="112" spans="1:75" s="160" customFormat="1" ht="16" thickBot="1" x14ac:dyDescent="0.4">
      <c r="A112" s="284"/>
      <c r="B112" s="270" t="s">
        <v>275</v>
      </c>
      <c r="C112" s="287" t="s">
        <v>88</v>
      </c>
      <c r="D112" s="265">
        <f>SUM(C113:C117)</f>
        <v>0</v>
      </c>
      <c r="E112" s="158"/>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5" x14ac:dyDescent="0.35">
      <c r="B113" s="269" t="s">
        <v>204</v>
      </c>
      <c r="C113" s="296"/>
      <c r="D113" s="255"/>
    </row>
    <row r="114" spans="1:75" s="1" customFormat="1" ht="14.65" customHeight="1" x14ac:dyDescent="0.35">
      <c r="A114" s="283"/>
      <c r="B114" s="268" t="s">
        <v>205</v>
      </c>
      <c r="C114" s="296"/>
      <c r="D114" s="255"/>
      <c r="E114" s="156"/>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5" x14ac:dyDescent="0.35">
      <c r="B115" s="269" t="s">
        <v>206</v>
      </c>
      <c r="C115" s="296"/>
      <c r="D115" s="255"/>
    </row>
    <row r="116" spans="1:75" ht="15.5" x14ac:dyDescent="0.35">
      <c r="B116" s="269" t="s">
        <v>270</v>
      </c>
      <c r="C116" s="296"/>
      <c r="D116" s="255"/>
    </row>
    <row r="117" spans="1:75" ht="15.5" x14ac:dyDescent="0.35">
      <c r="B117" s="269" t="s">
        <v>178</v>
      </c>
      <c r="C117" s="296"/>
      <c r="D117" s="255"/>
    </row>
    <row r="118" spans="1:75" ht="16" thickBot="1" x14ac:dyDescent="0.4">
      <c r="B118" s="122"/>
      <c r="C118" s="164"/>
      <c r="D118" s="255"/>
    </row>
    <row r="119" spans="1:75" s="160" customFormat="1" ht="16" thickBot="1" x14ac:dyDescent="0.4">
      <c r="A119" s="284"/>
      <c r="B119" s="270" t="s">
        <v>207</v>
      </c>
      <c r="C119" s="287" t="s">
        <v>88</v>
      </c>
      <c r="D119" s="265">
        <f>SUM(C120:C127)</f>
        <v>0</v>
      </c>
      <c r="E119" s="158"/>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5" x14ac:dyDescent="0.35">
      <c r="B120" s="269" t="s">
        <v>208</v>
      </c>
      <c r="C120" s="296"/>
      <c r="D120" s="255"/>
    </row>
    <row r="121" spans="1:75" s="1" customFormat="1" ht="14.65" customHeight="1" x14ac:dyDescent="0.35">
      <c r="A121" s="283"/>
      <c r="B121" s="268" t="s">
        <v>209</v>
      </c>
      <c r="C121" s="296"/>
      <c r="D121" s="255"/>
      <c r="E121" s="156"/>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5" x14ac:dyDescent="0.35">
      <c r="B122" s="269" t="s">
        <v>210</v>
      </c>
      <c r="C122" s="296"/>
      <c r="D122" s="255"/>
    </row>
    <row r="123" spans="1:75" ht="15.5" x14ac:dyDescent="0.35">
      <c r="B123" s="269" t="s">
        <v>211</v>
      </c>
      <c r="C123" s="296"/>
      <c r="D123" s="255"/>
    </row>
    <row r="124" spans="1:75" s="1" customFormat="1" ht="14.65" customHeight="1" x14ac:dyDescent="0.35">
      <c r="A124" s="283"/>
      <c r="B124" s="268" t="s">
        <v>212</v>
      </c>
      <c r="C124" s="296"/>
      <c r="D124" s="255"/>
      <c r="E124" s="156"/>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5" x14ac:dyDescent="0.35">
      <c r="B125" s="269" t="s">
        <v>258</v>
      </c>
      <c r="C125" s="296"/>
      <c r="D125" s="255"/>
    </row>
    <row r="126" spans="1:75" ht="15.5" x14ac:dyDescent="0.35">
      <c r="B126" s="269" t="s">
        <v>213</v>
      </c>
      <c r="C126" s="296"/>
      <c r="D126" s="255"/>
    </row>
    <row r="127" spans="1:75" ht="15.5" x14ac:dyDescent="0.35">
      <c r="B127" s="269" t="s">
        <v>178</v>
      </c>
      <c r="C127" s="296"/>
      <c r="D127" s="255"/>
    </row>
    <row r="128" spans="1:75" ht="16" thickBot="1" x14ac:dyDescent="0.4">
      <c r="B128" s="122"/>
      <c r="C128" s="164"/>
      <c r="D128" s="123"/>
    </row>
    <row r="129" spans="1:75" s="160" customFormat="1" ht="16" thickBot="1" x14ac:dyDescent="0.4">
      <c r="A129" s="284"/>
      <c r="B129" s="270" t="s">
        <v>214</v>
      </c>
      <c r="C129" s="287" t="s">
        <v>88</v>
      </c>
      <c r="D129" s="265">
        <f>SUM(C130:C134)</f>
        <v>0</v>
      </c>
      <c r="E129" s="158"/>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65" customHeight="1" x14ac:dyDescent="0.35">
      <c r="A130" s="283"/>
      <c r="B130" s="268" t="s">
        <v>215</v>
      </c>
      <c r="C130" s="296"/>
      <c r="D130" s="123"/>
      <c r="E130" s="156"/>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5" x14ac:dyDescent="0.35">
      <c r="B131" s="269" t="s">
        <v>216</v>
      </c>
      <c r="C131" s="296"/>
      <c r="D131" s="123"/>
    </row>
    <row r="132" spans="1:75" s="1" customFormat="1" ht="14.65" customHeight="1" x14ac:dyDescent="0.35">
      <c r="A132" s="283"/>
      <c r="B132" s="268" t="s">
        <v>217</v>
      </c>
      <c r="C132" s="296"/>
      <c r="D132" s="123"/>
      <c r="E132" s="156"/>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5" x14ac:dyDescent="0.35">
      <c r="B133" s="269" t="s">
        <v>218</v>
      </c>
      <c r="C133" s="296"/>
      <c r="D133" s="123"/>
    </row>
    <row r="134" spans="1:75" ht="15.5" x14ac:dyDescent="0.35">
      <c r="B134" s="269" t="s">
        <v>178</v>
      </c>
      <c r="C134" s="296"/>
      <c r="D134" s="123"/>
    </row>
    <row r="135" spans="1:75" ht="16" thickBot="1" x14ac:dyDescent="0.4">
      <c r="B135" s="122"/>
      <c r="C135" s="164"/>
      <c r="D135" s="123"/>
    </row>
    <row r="136" spans="1:75" s="160" customFormat="1" ht="16" thickBot="1" x14ac:dyDescent="0.4">
      <c r="A136" s="284"/>
      <c r="B136" s="270" t="s">
        <v>219</v>
      </c>
      <c r="C136" s="287" t="s">
        <v>88</v>
      </c>
      <c r="D136" s="265">
        <f>SUM(C137:C142)</f>
        <v>0</v>
      </c>
      <c r="E136" s="158"/>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5" x14ac:dyDescent="0.35">
      <c r="B137" s="269" t="s">
        <v>220</v>
      </c>
      <c r="C137" s="296"/>
      <c r="D137" s="123"/>
    </row>
    <row r="138" spans="1:75" s="1" customFormat="1" ht="14.65" customHeight="1" x14ac:dyDescent="0.35">
      <c r="A138" s="283"/>
      <c r="B138" s="268" t="s">
        <v>221</v>
      </c>
      <c r="C138" s="296"/>
      <c r="D138" s="123"/>
      <c r="E138" s="156"/>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5" x14ac:dyDescent="0.35">
      <c r="B139" s="269" t="s">
        <v>222</v>
      </c>
      <c r="C139" s="296"/>
      <c r="D139" s="123"/>
    </row>
    <row r="140" spans="1:75" ht="15.5" x14ac:dyDescent="0.35">
      <c r="B140" s="269" t="s">
        <v>223</v>
      </c>
      <c r="C140" s="296"/>
      <c r="D140" s="123"/>
    </row>
    <row r="141" spans="1:75" s="1" customFormat="1" ht="14.65" customHeight="1" x14ac:dyDescent="0.35">
      <c r="A141" s="283"/>
      <c r="B141" s="268" t="s">
        <v>224</v>
      </c>
      <c r="C141" s="296"/>
      <c r="D141" s="123"/>
      <c r="E141" s="156"/>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5" x14ac:dyDescent="0.35">
      <c r="B142" s="271" t="s">
        <v>178</v>
      </c>
      <c r="C142" s="297"/>
      <c r="D142" s="123"/>
    </row>
    <row r="143" spans="1:75" ht="15.5" x14ac:dyDescent="0.35">
      <c r="B143" s="122"/>
      <c r="C143" s="146"/>
      <c r="D143" s="123"/>
    </row>
    <row r="144" spans="1:75" ht="16" thickBot="1" x14ac:dyDescent="0.4">
      <c r="B144" s="60"/>
      <c r="C144" s="147"/>
      <c r="D144" s="123"/>
    </row>
    <row r="145" spans="1:75" s="165" customFormat="1" ht="18.5" thickBot="1" x14ac:dyDescent="0.45">
      <c r="A145" s="285"/>
      <c r="B145" s="694" t="s">
        <v>225</v>
      </c>
      <c r="C145" s="695"/>
      <c r="D145" s="696"/>
      <c r="E145" s="262">
        <f>D37+D51+D55+D64+D70+D94+D102+D107+D112+D119+D129+D136</f>
        <v>0</v>
      </c>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 customHeight="1" thickBot="1" x14ac:dyDescent="0.45">
      <c r="A146" s="285"/>
      <c r="B146" s="272"/>
      <c r="C146" s="166"/>
      <c r="D146" s="167"/>
      <c r="E146" s="168"/>
    </row>
    <row r="147" spans="1:75" s="105" customFormat="1" ht="19" thickTop="1" thickBot="1" x14ac:dyDescent="0.45">
      <c r="A147" s="285"/>
      <c r="B147" s="700" t="s">
        <v>226</v>
      </c>
      <c r="C147" s="701"/>
      <c r="D147" s="701"/>
      <c r="E147" s="702"/>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 customHeight="1" thickBot="1" x14ac:dyDescent="0.3">
      <c r="A148" s="256"/>
      <c r="B148" s="273"/>
      <c r="C148" s="255"/>
      <c r="D148" s="255"/>
      <c r="E148" s="256"/>
    </row>
    <row r="149" spans="1:75" s="119" customFormat="1" ht="18.5" thickBot="1" x14ac:dyDescent="0.45">
      <c r="A149" s="281"/>
      <c r="B149" s="691" t="s">
        <v>227</v>
      </c>
      <c r="C149" s="692"/>
      <c r="D149" s="693"/>
      <c r="E149" s="257">
        <f>E33</f>
        <v>0</v>
      </c>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 customHeight="1" thickBot="1" x14ac:dyDescent="0.3">
      <c r="A150" s="256"/>
      <c r="B150" s="274"/>
      <c r="C150" s="255"/>
      <c r="D150" s="255"/>
      <c r="E150" s="258"/>
    </row>
    <row r="151" spans="1:75" s="119" customFormat="1" ht="18.5" thickBot="1" x14ac:dyDescent="0.45">
      <c r="A151" s="281"/>
      <c r="B151" s="691" t="s">
        <v>228</v>
      </c>
      <c r="C151" s="692"/>
      <c r="D151" s="693"/>
      <c r="E151" s="257">
        <f>E145</f>
        <v>0</v>
      </c>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 customHeight="1" thickBot="1" x14ac:dyDescent="0.3">
      <c r="A152" s="256"/>
      <c r="B152" s="274"/>
      <c r="C152" s="255"/>
      <c r="D152" s="255"/>
      <c r="E152" s="258"/>
    </row>
    <row r="153" spans="1:75" s="96" customFormat="1" ht="18.5" thickBot="1" x14ac:dyDescent="0.45">
      <c r="A153" s="256"/>
      <c r="B153" s="691" t="s">
        <v>229</v>
      </c>
      <c r="C153" s="692"/>
      <c r="D153" s="693"/>
      <c r="E153" s="257">
        <f>E149-E151</f>
        <v>0</v>
      </c>
    </row>
    <row r="154" spans="1:75" s="96" customFormat="1" ht="12.4" customHeight="1" x14ac:dyDescent="0.25">
      <c r="A154" s="256"/>
      <c r="B154" s="273"/>
      <c r="C154" s="255"/>
      <c r="D154" s="255"/>
      <c r="E154" s="256"/>
    </row>
    <row r="155" spans="1:75" s="96" customFormat="1" ht="16" thickBot="1" x14ac:dyDescent="0.4">
      <c r="A155" s="256"/>
      <c r="B155" s="275"/>
      <c r="C155" s="259"/>
      <c r="D155" s="260"/>
      <c r="E155" s="261"/>
    </row>
    <row r="156" spans="1:75" s="96" customFormat="1" ht="16" thickTop="1" x14ac:dyDescent="0.35">
      <c r="A156" s="256"/>
      <c r="B156" s="229"/>
      <c r="C156" s="162"/>
      <c r="D156" s="255"/>
      <c r="E156" s="256"/>
    </row>
    <row r="157" spans="1:75" s="96" customFormat="1" ht="17.5" x14ac:dyDescent="0.25">
      <c r="A157" s="256"/>
      <c r="B157" s="379" t="s">
        <v>293</v>
      </c>
      <c r="C157" s="380"/>
      <c r="D157" s="380"/>
      <c r="E157" s="380"/>
      <c r="F157" s="380"/>
      <c r="G157" s="113"/>
    </row>
    <row r="158" spans="1:75" s="96" customFormat="1" ht="15.5" x14ac:dyDescent="0.35">
      <c r="A158" s="256"/>
      <c r="B158" s="276"/>
      <c r="C158" s="146"/>
      <c r="D158" s="123"/>
      <c r="E158" s="154"/>
    </row>
    <row r="159" spans="1:75" s="96" customFormat="1" ht="15.5" x14ac:dyDescent="0.35">
      <c r="A159" s="437" t="s">
        <v>295</v>
      </c>
      <c r="B159" s="276"/>
      <c r="C159" s="146"/>
      <c r="D159" s="123"/>
      <c r="E159" s="154"/>
    </row>
    <row r="160" spans="1:75" s="86" customFormat="1" ht="15.5" x14ac:dyDescent="0.35">
      <c r="A160" s="286"/>
      <c r="B160" s="277"/>
      <c r="C160" s="145"/>
      <c r="D160" s="151"/>
      <c r="E160" s="169"/>
    </row>
    <row r="161" spans="1:5" s="96" customFormat="1" x14ac:dyDescent="0.25">
      <c r="A161" s="256"/>
      <c r="B161" s="278"/>
      <c r="C161" s="125"/>
      <c r="D161" s="125"/>
      <c r="E161" s="154"/>
    </row>
    <row r="162" spans="1:5" s="96" customFormat="1" x14ac:dyDescent="0.25">
      <c r="A162" s="256"/>
      <c r="B162" s="278"/>
      <c r="C162" s="125"/>
      <c r="D162" s="125"/>
      <c r="E162" s="154"/>
    </row>
    <row r="163" spans="1:5" x14ac:dyDescent="0.25">
      <c r="B163" s="278"/>
      <c r="C163" s="125"/>
      <c r="D163" s="125"/>
    </row>
    <row r="164" spans="1:5" x14ac:dyDescent="0.25">
      <c r="B164" s="278"/>
      <c r="C164" s="125"/>
      <c r="D164" s="125"/>
    </row>
    <row r="165" spans="1:5" x14ac:dyDescent="0.25">
      <c r="B165" s="278"/>
      <c r="C165" s="125"/>
      <c r="D165" s="125"/>
    </row>
    <row r="166" spans="1:5" x14ac:dyDescent="0.25">
      <c r="B166" s="278"/>
      <c r="C166" s="125"/>
      <c r="D166" s="125"/>
    </row>
    <row r="167" spans="1:5" x14ac:dyDescent="0.25">
      <c r="B167" s="278"/>
      <c r="C167" s="125"/>
      <c r="D167" s="125"/>
    </row>
    <row r="168" spans="1:5" x14ac:dyDescent="0.25">
      <c r="B168" s="278"/>
      <c r="C168" s="125"/>
      <c r="D168" s="125"/>
    </row>
    <row r="169" spans="1:5" x14ac:dyDescent="0.25">
      <c r="B169" s="278"/>
      <c r="C169" s="125"/>
      <c r="D169" s="125"/>
    </row>
    <row r="170" spans="1:5" x14ac:dyDescent="0.25">
      <c r="B170" s="278"/>
      <c r="C170" s="125"/>
      <c r="D170" s="125"/>
    </row>
    <row r="171" spans="1:5" x14ac:dyDescent="0.25">
      <c r="B171" s="278"/>
      <c r="C171" s="125"/>
      <c r="D171" s="125"/>
    </row>
    <row r="172" spans="1:5" x14ac:dyDescent="0.25">
      <c r="B172" s="278"/>
      <c r="C172" s="125"/>
      <c r="D172" s="125"/>
    </row>
    <row r="173" spans="1:5" x14ac:dyDescent="0.25">
      <c r="B173" s="278"/>
      <c r="C173" s="125"/>
      <c r="D173" s="125"/>
    </row>
    <row r="174" spans="1:5" x14ac:dyDescent="0.25">
      <c r="B174" s="278"/>
      <c r="C174" s="125"/>
      <c r="D174" s="125"/>
    </row>
    <row r="175" spans="1:5" x14ac:dyDescent="0.25">
      <c r="B175" s="278"/>
      <c r="C175" s="125"/>
      <c r="D175" s="125"/>
    </row>
    <row r="176" spans="1:5" x14ac:dyDescent="0.25">
      <c r="B176" s="278"/>
      <c r="C176" s="125"/>
      <c r="D176" s="125"/>
    </row>
    <row r="177" spans="2:4" x14ac:dyDescent="0.25">
      <c r="B177" s="278"/>
      <c r="C177" s="125"/>
      <c r="D177" s="125"/>
    </row>
    <row r="178" spans="2:4" x14ac:dyDescent="0.25">
      <c r="B178" s="278"/>
      <c r="C178" s="125"/>
      <c r="D178" s="125"/>
    </row>
    <row r="179" spans="2:4" x14ac:dyDescent="0.25">
      <c r="B179" s="278"/>
      <c r="C179" s="125"/>
      <c r="D179" s="125"/>
    </row>
    <row r="180" spans="2:4" x14ac:dyDescent="0.25">
      <c r="B180" s="278"/>
      <c r="C180" s="125"/>
      <c r="D180" s="125"/>
    </row>
    <row r="181" spans="2:4" x14ac:dyDescent="0.25">
      <c r="B181" s="278"/>
      <c r="C181" s="125"/>
      <c r="D181" s="125"/>
    </row>
    <row r="182" spans="2:4" x14ac:dyDescent="0.25">
      <c r="B182" s="278"/>
      <c r="C182" s="125"/>
      <c r="D182" s="125"/>
    </row>
    <row r="183" spans="2:4" x14ac:dyDescent="0.25">
      <c r="B183" s="278"/>
      <c r="C183" s="125"/>
      <c r="D183" s="125"/>
    </row>
    <row r="184" spans="2:4" x14ac:dyDescent="0.25">
      <c r="B184" s="278"/>
      <c r="C184" s="125"/>
      <c r="D184" s="125"/>
    </row>
    <row r="185" spans="2:4" x14ac:dyDescent="0.25">
      <c r="B185" s="278"/>
      <c r="C185" s="125"/>
      <c r="D185" s="125"/>
    </row>
    <row r="186" spans="2:4" x14ac:dyDescent="0.25">
      <c r="B186" s="278"/>
      <c r="C186" s="125"/>
      <c r="D186" s="125"/>
    </row>
    <row r="187" spans="2:4" x14ac:dyDescent="0.25">
      <c r="B187" s="278"/>
      <c r="C187" s="125"/>
      <c r="D187" s="125"/>
    </row>
    <row r="188" spans="2:4" x14ac:dyDescent="0.25">
      <c r="B188" s="278"/>
      <c r="C188" s="125"/>
      <c r="D188" s="125"/>
    </row>
    <row r="189" spans="2:4" x14ac:dyDescent="0.25">
      <c r="B189" s="278"/>
      <c r="C189" s="125"/>
      <c r="D189" s="125"/>
    </row>
    <row r="190" spans="2:4" x14ac:dyDescent="0.25">
      <c r="B190" s="278"/>
      <c r="C190" s="125"/>
      <c r="D190" s="125"/>
    </row>
    <row r="191" spans="2:4" x14ac:dyDescent="0.25">
      <c r="B191" s="278"/>
      <c r="C191" s="125"/>
      <c r="D191" s="125"/>
    </row>
    <row r="192" spans="2:4" x14ac:dyDescent="0.25">
      <c r="B192" s="278"/>
      <c r="C192" s="125"/>
      <c r="D192" s="125"/>
    </row>
    <row r="193" spans="2:4" x14ac:dyDescent="0.25">
      <c r="B193" s="278"/>
      <c r="C193" s="125"/>
      <c r="D193" s="125"/>
    </row>
    <row r="194" spans="2:4" x14ac:dyDescent="0.25">
      <c r="B194" s="278"/>
      <c r="C194" s="125"/>
      <c r="D194" s="125"/>
    </row>
    <row r="195" spans="2:4" x14ac:dyDescent="0.25">
      <c r="B195" s="278"/>
      <c r="C195" s="125"/>
      <c r="D195" s="125"/>
    </row>
    <row r="196" spans="2:4" x14ac:dyDescent="0.25">
      <c r="B196" s="278"/>
      <c r="C196" s="125"/>
      <c r="D196" s="125"/>
    </row>
    <row r="197" spans="2:4" x14ac:dyDescent="0.25">
      <c r="B197" s="278"/>
      <c r="C197" s="125"/>
      <c r="D197" s="125"/>
    </row>
    <row r="198" spans="2:4" x14ac:dyDescent="0.25">
      <c r="B198" s="278"/>
      <c r="C198" s="125"/>
      <c r="D198" s="125"/>
    </row>
    <row r="199" spans="2:4" x14ac:dyDescent="0.25">
      <c r="B199" s="278"/>
      <c r="C199" s="125"/>
      <c r="D199" s="125"/>
    </row>
    <row r="200" spans="2:4" x14ac:dyDescent="0.25">
      <c r="B200" s="278"/>
      <c r="C200" s="125"/>
      <c r="D200" s="125"/>
    </row>
    <row r="201" spans="2:4" x14ac:dyDescent="0.25">
      <c r="B201" s="278"/>
      <c r="C201" s="125"/>
      <c r="D201" s="125"/>
    </row>
    <row r="202" spans="2:4" x14ac:dyDescent="0.25">
      <c r="B202" s="278"/>
      <c r="C202" s="125"/>
      <c r="D202" s="125"/>
    </row>
    <row r="203" spans="2:4" x14ac:dyDescent="0.25">
      <c r="B203" s="278"/>
      <c r="C203" s="125"/>
      <c r="D203" s="125"/>
    </row>
    <row r="204" spans="2:4" x14ac:dyDescent="0.25">
      <c r="B204" s="278"/>
      <c r="C204" s="125"/>
      <c r="D204" s="125"/>
    </row>
    <row r="205" spans="2:4" x14ac:dyDescent="0.25">
      <c r="B205" s="278"/>
      <c r="C205" s="125"/>
      <c r="D205" s="125"/>
    </row>
    <row r="206" spans="2:4" x14ac:dyDescent="0.25">
      <c r="B206" s="278"/>
      <c r="C206" s="125"/>
      <c r="D206" s="125"/>
    </row>
    <row r="207" spans="2:4" x14ac:dyDescent="0.25">
      <c r="B207" s="278"/>
      <c r="C207" s="125"/>
      <c r="D207" s="125"/>
    </row>
    <row r="208" spans="2:4" x14ac:dyDescent="0.25">
      <c r="B208" s="278"/>
      <c r="C208" s="125"/>
      <c r="D208" s="125"/>
    </row>
    <row r="209" spans="2:4" x14ac:dyDescent="0.25">
      <c r="B209" s="278"/>
      <c r="C209" s="125"/>
      <c r="D209" s="125"/>
    </row>
    <row r="210" spans="2:4" x14ac:dyDescent="0.25">
      <c r="B210" s="278"/>
      <c r="C210" s="125"/>
      <c r="D210" s="125"/>
    </row>
    <row r="211" spans="2:4" x14ac:dyDescent="0.25">
      <c r="B211" s="278"/>
      <c r="C211" s="125"/>
      <c r="D211" s="125"/>
    </row>
    <row r="212" spans="2:4" x14ac:dyDescent="0.25">
      <c r="B212" s="278"/>
      <c r="C212" s="125"/>
      <c r="D212" s="125"/>
    </row>
    <row r="213" spans="2:4" x14ac:dyDescent="0.25">
      <c r="B213" s="278"/>
      <c r="C213" s="125"/>
      <c r="D213" s="125"/>
    </row>
    <row r="214" spans="2:4" x14ac:dyDescent="0.25">
      <c r="B214" s="278"/>
      <c r="C214" s="125"/>
      <c r="D214" s="125"/>
    </row>
    <row r="215" spans="2:4" x14ac:dyDescent="0.25">
      <c r="B215" s="278"/>
      <c r="C215" s="125"/>
      <c r="D215" s="125"/>
    </row>
    <row r="216" spans="2:4" x14ac:dyDescent="0.25">
      <c r="B216" s="278"/>
      <c r="C216" s="125"/>
      <c r="D216" s="125"/>
    </row>
    <row r="217" spans="2:4" x14ac:dyDescent="0.25">
      <c r="B217" s="278"/>
      <c r="C217" s="125"/>
      <c r="D217" s="125"/>
    </row>
    <row r="218" spans="2:4" x14ac:dyDescent="0.25">
      <c r="B218" s="278"/>
      <c r="C218" s="125"/>
      <c r="D218" s="125"/>
    </row>
    <row r="219" spans="2:4" x14ac:dyDescent="0.25">
      <c r="B219" s="278"/>
      <c r="C219" s="125"/>
      <c r="D219" s="125"/>
    </row>
    <row r="220" spans="2:4" x14ac:dyDescent="0.25">
      <c r="B220" s="278"/>
      <c r="C220" s="125"/>
      <c r="D220" s="125"/>
    </row>
    <row r="221" spans="2:4" x14ac:dyDescent="0.25">
      <c r="B221" s="96"/>
      <c r="C221" s="125"/>
      <c r="D221" s="125"/>
    </row>
    <row r="222" spans="2:4" x14ac:dyDescent="0.25">
      <c r="B222" s="96"/>
      <c r="C222" s="125"/>
      <c r="D222" s="125"/>
    </row>
    <row r="223" spans="2:4" x14ac:dyDescent="0.25">
      <c r="B223" s="96"/>
      <c r="C223" s="125"/>
      <c r="D223" s="125"/>
    </row>
    <row r="224" spans="2:4"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row r="322" spans="2:4" x14ac:dyDescent="0.25">
      <c r="B322" s="96"/>
      <c r="C322" s="125"/>
      <c r="D322" s="125"/>
    </row>
    <row r="323" spans="2:4" x14ac:dyDescent="0.25">
      <c r="B323" s="96"/>
      <c r="C323" s="125"/>
      <c r="D323" s="125"/>
    </row>
    <row r="324" spans="2:4" x14ac:dyDescent="0.25">
      <c r="B324" s="96"/>
      <c r="C324" s="125"/>
      <c r="D324" s="125"/>
    </row>
    <row r="325" spans="2:4" x14ac:dyDescent="0.25">
      <c r="B325" s="96"/>
      <c r="C325" s="125"/>
      <c r="D325" s="125"/>
    </row>
    <row r="326" spans="2:4" x14ac:dyDescent="0.25">
      <c r="B326" s="96"/>
      <c r="C326" s="125"/>
      <c r="D326" s="125"/>
    </row>
    <row r="327" spans="2:4" x14ac:dyDescent="0.25">
      <c r="B327" s="96"/>
      <c r="C327" s="125"/>
      <c r="D327" s="125"/>
    </row>
    <row r="328" spans="2:4" x14ac:dyDescent="0.25">
      <c r="B328" s="96"/>
      <c r="C328" s="125"/>
      <c r="D328" s="125"/>
    </row>
    <row r="329" spans="2:4" x14ac:dyDescent="0.25">
      <c r="B329" s="96"/>
      <c r="C329" s="125"/>
      <c r="D329" s="125"/>
    </row>
    <row r="330" spans="2:4" x14ac:dyDescent="0.25">
      <c r="B330" s="96"/>
      <c r="C330" s="125"/>
      <c r="D330" s="125"/>
    </row>
    <row r="331" spans="2:4" x14ac:dyDescent="0.25">
      <c r="B331" s="96"/>
      <c r="C331" s="125"/>
      <c r="D331" s="125"/>
    </row>
    <row r="332" spans="2:4" x14ac:dyDescent="0.25">
      <c r="B332" s="96"/>
      <c r="C332" s="125"/>
      <c r="D332" s="125"/>
    </row>
    <row r="333" spans="2:4" x14ac:dyDescent="0.25">
      <c r="B333" s="96"/>
      <c r="C333" s="125"/>
      <c r="D333" s="125"/>
    </row>
    <row r="334" spans="2:4" x14ac:dyDescent="0.25">
      <c r="B334" s="96"/>
      <c r="C334" s="125"/>
      <c r="D334" s="125"/>
    </row>
    <row r="335" spans="2:4" x14ac:dyDescent="0.25">
      <c r="B335" s="96"/>
      <c r="C335" s="125"/>
      <c r="D335" s="125"/>
    </row>
    <row r="336" spans="2:4" x14ac:dyDescent="0.25">
      <c r="B336" s="96"/>
      <c r="C336" s="125"/>
      <c r="D336" s="125"/>
    </row>
    <row r="337" spans="2:4" x14ac:dyDescent="0.25">
      <c r="B337" s="96"/>
      <c r="C337" s="125"/>
      <c r="D337" s="125"/>
    </row>
    <row r="338" spans="2:4" x14ac:dyDescent="0.25">
      <c r="B338" s="96"/>
      <c r="C338" s="125"/>
      <c r="D338" s="125"/>
    </row>
    <row r="339" spans="2:4" x14ac:dyDescent="0.25">
      <c r="B339" s="96"/>
      <c r="C339" s="125"/>
      <c r="D339" s="125"/>
    </row>
    <row r="340" spans="2:4" x14ac:dyDescent="0.25">
      <c r="B340" s="96"/>
      <c r="C340" s="125"/>
      <c r="D340" s="125"/>
    </row>
    <row r="341" spans="2:4" x14ac:dyDescent="0.25">
      <c r="B341" s="96"/>
      <c r="C341" s="125"/>
      <c r="D341" s="125"/>
    </row>
    <row r="342" spans="2:4" x14ac:dyDescent="0.25">
      <c r="B342" s="96"/>
      <c r="C342" s="125"/>
      <c r="D342" s="125"/>
    </row>
    <row r="343" spans="2:4" x14ac:dyDescent="0.25">
      <c r="B343" s="96"/>
      <c r="C343" s="125"/>
      <c r="D343" s="125"/>
    </row>
    <row r="344" spans="2:4" x14ac:dyDescent="0.25">
      <c r="B344" s="96"/>
      <c r="C344" s="125"/>
      <c r="D344" s="125"/>
    </row>
    <row r="345" spans="2:4" x14ac:dyDescent="0.25">
      <c r="B345" s="96"/>
      <c r="C345" s="125"/>
      <c r="D345" s="125"/>
    </row>
    <row r="346" spans="2:4" x14ac:dyDescent="0.25">
      <c r="B346" s="96"/>
      <c r="C346" s="125"/>
      <c r="D346" s="125"/>
    </row>
    <row r="347" spans="2:4" x14ac:dyDescent="0.25">
      <c r="B347" s="96"/>
      <c r="C347" s="125"/>
      <c r="D347" s="125"/>
    </row>
    <row r="348" spans="2:4" x14ac:dyDescent="0.25">
      <c r="B348" s="96"/>
      <c r="C348" s="125"/>
      <c r="D348" s="125"/>
    </row>
    <row r="349" spans="2:4" x14ac:dyDescent="0.25">
      <c r="B349" s="96"/>
      <c r="C349" s="125"/>
      <c r="D349" s="125"/>
    </row>
    <row r="350" spans="2:4" x14ac:dyDescent="0.25">
      <c r="B350" s="96"/>
      <c r="C350" s="125"/>
      <c r="D350" s="125"/>
    </row>
    <row r="351" spans="2:4" x14ac:dyDescent="0.25">
      <c r="B351" s="96"/>
      <c r="C351" s="125"/>
      <c r="D351" s="125"/>
    </row>
    <row r="352" spans="2:4" x14ac:dyDescent="0.25">
      <c r="B352" s="96"/>
      <c r="C352" s="125"/>
      <c r="D352" s="125"/>
    </row>
    <row r="353" spans="2:4" x14ac:dyDescent="0.25">
      <c r="B353" s="96"/>
      <c r="C353" s="125"/>
      <c r="D353" s="125"/>
    </row>
    <row r="354" spans="2:4" x14ac:dyDescent="0.25">
      <c r="B354" s="96"/>
      <c r="C354" s="125"/>
      <c r="D354" s="125"/>
    </row>
    <row r="355" spans="2:4" x14ac:dyDescent="0.25">
      <c r="B355" s="96"/>
      <c r="C355" s="125"/>
      <c r="D355" s="125"/>
    </row>
    <row r="356" spans="2:4" x14ac:dyDescent="0.25">
      <c r="B356" s="96"/>
      <c r="C356" s="125"/>
      <c r="D356" s="125"/>
    </row>
    <row r="357" spans="2:4" x14ac:dyDescent="0.25">
      <c r="B357" s="96"/>
      <c r="C357" s="125"/>
      <c r="D357" s="125"/>
    </row>
    <row r="358" spans="2:4" x14ac:dyDescent="0.25">
      <c r="B358" s="96"/>
      <c r="C358" s="125"/>
      <c r="D358" s="125"/>
    </row>
    <row r="359" spans="2:4" x14ac:dyDescent="0.25">
      <c r="B359" s="96"/>
      <c r="C359" s="125"/>
      <c r="D359" s="125"/>
    </row>
    <row r="360" spans="2:4" x14ac:dyDescent="0.25">
      <c r="B360" s="96"/>
      <c r="C360" s="125"/>
      <c r="D360" s="125"/>
    </row>
    <row r="361" spans="2:4" x14ac:dyDescent="0.25">
      <c r="B361" s="96"/>
      <c r="C361" s="125"/>
      <c r="D361" s="125"/>
    </row>
    <row r="362" spans="2:4" x14ac:dyDescent="0.25">
      <c r="B362" s="96"/>
      <c r="C362" s="125"/>
      <c r="D362" s="125"/>
    </row>
    <row r="363" spans="2:4" x14ac:dyDescent="0.25">
      <c r="B363" s="96"/>
      <c r="C363" s="125"/>
      <c r="D363" s="125"/>
    </row>
    <row r="364" spans="2:4" x14ac:dyDescent="0.25">
      <c r="B364" s="96"/>
      <c r="C364" s="125"/>
      <c r="D364" s="125"/>
    </row>
    <row r="365" spans="2:4" x14ac:dyDescent="0.25">
      <c r="B365" s="96"/>
      <c r="C365" s="125"/>
      <c r="D365" s="125"/>
    </row>
    <row r="366" spans="2:4" x14ac:dyDescent="0.25">
      <c r="B366" s="96"/>
      <c r="C366" s="125"/>
      <c r="D366" s="125"/>
    </row>
    <row r="367" spans="2:4" x14ac:dyDescent="0.25">
      <c r="B367" s="96"/>
      <c r="C367" s="125"/>
      <c r="D367" s="125"/>
    </row>
    <row r="368" spans="2:4" x14ac:dyDescent="0.25">
      <c r="B368" s="96"/>
      <c r="C368" s="125"/>
      <c r="D368" s="125"/>
    </row>
    <row r="369" spans="2:4" x14ac:dyDescent="0.25">
      <c r="B369" s="96"/>
      <c r="C369" s="125"/>
      <c r="D369" s="125"/>
    </row>
    <row r="370" spans="2:4" x14ac:dyDescent="0.25">
      <c r="B370" s="96"/>
      <c r="C370" s="125"/>
      <c r="D370" s="125"/>
    </row>
    <row r="371" spans="2:4" x14ac:dyDescent="0.25">
      <c r="B371" s="96"/>
      <c r="C371" s="125"/>
      <c r="D371" s="125"/>
    </row>
    <row r="372" spans="2:4" x14ac:dyDescent="0.25">
      <c r="B372" s="96"/>
      <c r="C372" s="125"/>
      <c r="D372" s="125"/>
    </row>
    <row r="373" spans="2:4" x14ac:dyDescent="0.25">
      <c r="B373" s="96"/>
      <c r="C373" s="125"/>
      <c r="D373" s="125"/>
    </row>
    <row r="374" spans="2:4" x14ac:dyDescent="0.25">
      <c r="B374" s="96"/>
      <c r="C374" s="125"/>
      <c r="D374" s="125"/>
    </row>
    <row r="375" spans="2:4" x14ac:dyDescent="0.25">
      <c r="B375" s="96"/>
      <c r="C375" s="125"/>
      <c r="D375" s="125"/>
    </row>
    <row r="376" spans="2:4" x14ac:dyDescent="0.25">
      <c r="B376" s="96"/>
      <c r="C376" s="125"/>
      <c r="D376" s="125"/>
    </row>
    <row r="377" spans="2:4" x14ac:dyDescent="0.25">
      <c r="B377" s="96"/>
      <c r="C377" s="125"/>
      <c r="D377" s="125"/>
    </row>
    <row r="378" spans="2:4" x14ac:dyDescent="0.25">
      <c r="B378" s="96"/>
      <c r="C378" s="125"/>
      <c r="D378" s="125"/>
    </row>
    <row r="379" spans="2:4" x14ac:dyDescent="0.25">
      <c r="B379" s="96"/>
      <c r="C379" s="125"/>
      <c r="D379" s="125"/>
    </row>
    <row r="380" spans="2:4" x14ac:dyDescent="0.25">
      <c r="B380" s="96"/>
      <c r="C380" s="125"/>
      <c r="D380" s="125"/>
    </row>
    <row r="381" spans="2:4" x14ac:dyDescent="0.25">
      <c r="B381" s="96"/>
      <c r="C381" s="125"/>
      <c r="D381" s="125"/>
    </row>
    <row r="382" spans="2:4" x14ac:dyDescent="0.25">
      <c r="B382" s="96"/>
      <c r="C382" s="125"/>
      <c r="D382" s="125"/>
    </row>
    <row r="383" spans="2:4" x14ac:dyDescent="0.25">
      <c r="B383" s="96"/>
      <c r="C383" s="125"/>
      <c r="D383" s="125"/>
    </row>
    <row r="384" spans="2:4" x14ac:dyDescent="0.25">
      <c r="B384" s="96"/>
      <c r="C384" s="125"/>
      <c r="D384" s="125"/>
    </row>
    <row r="385" spans="2:4" x14ac:dyDescent="0.25">
      <c r="B385" s="96"/>
      <c r="C385" s="125"/>
      <c r="D385" s="125"/>
    </row>
    <row r="386" spans="2:4" x14ac:dyDescent="0.25">
      <c r="B386" s="96"/>
      <c r="C386" s="125"/>
      <c r="D386" s="125"/>
    </row>
    <row r="387" spans="2:4" x14ac:dyDescent="0.25">
      <c r="B387" s="96"/>
      <c r="C387" s="125"/>
      <c r="D387" s="125"/>
    </row>
    <row r="388" spans="2:4" x14ac:dyDescent="0.25">
      <c r="B388" s="96"/>
      <c r="C388" s="125"/>
      <c r="D388" s="125"/>
    </row>
    <row r="389" spans="2:4" x14ac:dyDescent="0.25">
      <c r="B389" s="96"/>
      <c r="C389" s="125"/>
      <c r="D389" s="125"/>
    </row>
    <row r="390" spans="2:4" x14ac:dyDescent="0.25">
      <c r="B390" s="96"/>
      <c r="C390" s="125"/>
      <c r="D390" s="125"/>
    </row>
    <row r="391" spans="2:4" x14ac:dyDescent="0.25">
      <c r="B391" s="96"/>
      <c r="C391" s="125"/>
      <c r="D391" s="125"/>
    </row>
    <row r="392" spans="2:4" x14ac:dyDescent="0.25">
      <c r="B392" s="96"/>
      <c r="C392" s="125"/>
      <c r="D392" s="125"/>
    </row>
    <row r="393" spans="2:4" x14ac:dyDescent="0.25">
      <c r="B393" s="96"/>
      <c r="C393" s="125"/>
      <c r="D393" s="125"/>
    </row>
    <row r="394" spans="2:4" x14ac:dyDescent="0.25">
      <c r="B394" s="96"/>
      <c r="C394" s="125"/>
      <c r="D394" s="125"/>
    </row>
    <row r="395" spans="2:4" x14ac:dyDescent="0.25">
      <c r="B395" s="96"/>
      <c r="C395" s="125"/>
      <c r="D395" s="125"/>
    </row>
    <row r="396" spans="2:4" x14ac:dyDescent="0.25">
      <c r="B396" s="96"/>
      <c r="C396" s="125"/>
      <c r="D396" s="125"/>
    </row>
    <row r="397" spans="2:4" x14ac:dyDescent="0.25">
      <c r="B397" s="96"/>
      <c r="C397" s="125"/>
      <c r="D397" s="125"/>
    </row>
    <row r="398" spans="2:4" x14ac:dyDescent="0.25">
      <c r="B398" s="96"/>
      <c r="C398" s="125"/>
      <c r="D398" s="125"/>
    </row>
    <row r="399" spans="2:4" x14ac:dyDescent="0.25">
      <c r="B399" s="96"/>
      <c r="C399" s="125"/>
      <c r="D399" s="125"/>
    </row>
    <row r="400" spans="2:4" x14ac:dyDescent="0.25">
      <c r="B400" s="96"/>
      <c r="C400" s="125"/>
      <c r="D400" s="125"/>
    </row>
    <row r="401" spans="2:4" x14ac:dyDescent="0.25">
      <c r="B401" s="96"/>
      <c r="C401" s="125"/>
      <c r="D401" s="125"/>
    </row>
    <row r="402" spans="2:4" x14ac:dyDescent="0.25">
      <c r="B402" s="96"/>
      <c r="C402" s="125"/>
      <c r="D402" s="125"/>
    </row>
    <row r="403" spans="2:4" x14ac:dyDescent="0.25">
      <c r="B403" s="96"/>
      <c r="C403" s="125"/>
      <c r="D403" s="125"/>
    </row>
    <row r="404" spans="2:4" x14ac:dyDescent="0.25">
      <c r="B404" s="96"/>
      <c r="C404" s="125"/>
      <c r="D404" s="125"/>
    </row>
    <row r="405" spans="2:4" x14ac:dyDescent="0.25">
      <c r="B405" s="96"/>
      <c r="C405" s="125"/>
      <c r="D405" s="125"/>
    </row>
    <row r="406" spans="2:4" x14ac:dyDescent="0.25">
      <c r="B406" s="96"/>
      <c r="C406" s="125"/>
      <c r="D406" s="125"/>
    </row>
    <row r="407" spans="2:4" x14ac:dyDescent="0.25">
      <c r="B407" s="96"/>
      <c r="C407" s="125"/>
      <c r="D407" s="125"/>
    </row>
    <row r="408" spans="2:4" x14ac:dyDescent="0.25">
      <c r="B408" s="96"/>
      <c r="C408" s="125"/>
      <c r="D408" s="125"/>
    </row>
    <row r="409" spans="2:4" x14ac:dyDescent="0.25">
      <c r="B409" s="96"/>
      <c r="C409" s="125"/>
      <c r="D409" s="125"/>
    </row>
    <row r="410" spans="2:4" x14ac:dyDescent="0.25">
      <c r="B410" s="96"/>
      <c r="C410" s="125"/>
      <c r="D410" s="125"/>
    </row>
    <row r="411" spans="2:4" x14ac:dyDescent="0.25">
      <c r="B411" s="96"/>
      <c r="C411" s="125"/>
      <c r="D411" s="125"/>
    </row>
    <row r="412" spans="2:4" x14ac:dyDescent="0.25">
      <c r="B412" s="96"/>
      <c r="C412" s="125"/>
      <c r="D412" s="125"/>
    </row>
    <row r="413" spans="2:4" x14ac:dyDescent="0.25">
      <c r="B413" s="96"/>
      <c r="C413" s="125"/>
      <c r="D413" s="125"/>
    </row>
    <row r="414" spans="2:4" x14ac:dyDescent="0.25">
      <c r="B414" s="96"/>
      <c r="C414" s="125"/>
      <c r="D414" s="125"/>
    </row>
    <row r="415" spans="2:4" x14ac:dyDescent="0.25">
      <c r="B415" s="96"/>
      <c r="C415" s="125"/>
      <c r="D415" s="125"/>
    </row>
    <row r="416" spans="2:4" x14ac:dyDescent="0.25">
      <c r="B416" s="96"/>
      <c r="C416" s="125"/>
      <c r="D416" s="125"/>
    </row>
    <row r="417" spans="2:4" x14ac:dyDescent="0.25">
      <c r="B417" s="96"/>
      <c r="C417" s="125"/>
      <c r="D417" s="125"/>
    </row>
    <row r="418" spans="2:4" x14ac:dyDescent="0.25">
      <c r="B418" s="96"/>
      <c r="C418" s="125"/>
      <c r="D418" s="125"/>
    </row>
    <row r="419" spans="2:4" x14ac:dyDescent="0.25">
      <c r="B419" s="96"/>
      <c r="C419" s="125"/>
      <c r="D419" s="125"/>
    </row>
    <row r="420" spans="2:4" x14ac:dyDescent="0.25">
      <c r="B420" s="96"/>
      <c r="C420" s="125"/>
      <c r="D420" s="125"/>
    </row>
    <row r="421" spans="2:4" x14ac:dyDescent="0.25">
      <c r="B421" s="96"/>
      <c r="C421" s="125"/>
      <c r="D421" s="125"/>
    </row>
    <row r="422" spans="2:4" x14ac:dyDescent="0.25">
      <c r="B422" s="96"/>
      <c r="C422" s="125"/>
      <c r="D422" s="125"/>
    </row>
    <row r="423" spans="2:4" x14ac:dyDescent="0.25">
      <c r="B423" s="96"/>
      <c r="C423" s="125"/>
      <c r="D423" s="125"/>
    </row>
    <row r="424" spans="2:4" x14ac:dyDescent="0.25">
      <c r="B424" s="96"/>
      <c r="C424" s="125"/>
      <c r="D424" s="125"/>
    </row>
    <row r="425" spans="2:4" x14ac:dyDescent="0.25">
      <c r="B425" s="96"/>
      <c r="C425" s="125"/>
      <c r="D425" s="125"/>
    </row>
    <row r="426" spans="2:4" x14ac:dyDescent="0.25">
      <c r="B426" s="96"/>
      <c r="C426" s="125"/>
      <c r="D426" s="125"/>
    </row>
    <row r="427" spans="2:4" x14ac:dyDescent="0.25">
      <c r="B427" s="96"/>
      <c r="C427" s="125"/>
      <c r="D427" s="125"/>
    </row>
    <row r="428" spans="2:4" x14ac:dyDescent="0.25">
      <c r="B428" s="96"/>
      <c r="C428" s="125"/>
      <c r="D428" s="125"/>
    </row>
    <row r="429" spans="2:4" x14ac:dyDescent="0.25">
      <c r="B429" s="96"/>
      <c r="C429" s="125"/>
      <c r="D429" s="125"/>
    </row>
    <row r="430" spans="2:4" x14ac:dyDescent="0.25">
      <c r="B430" s="96"/>
      <c r="C430" s="125"/>
      <c r="D430" s="125"/>
    </row>
    <row r="431" spans="2:4" x14ac:dyDescent="0.25">
      <c r="B431" s="96"/>
      <c r="C431" s="125"/>
      <c r="D431" s="125"/>
    </row>
    <row r="432" spans="2:4" x14ac:dyDescent="0.25">
      <c r="B432" s="96"/>
      <c r="C432" s="125"/>
      <c r="D432" s="125"/>
    </row>
    <row r="433" spans="2:4" x14ac:dyDescent="0.25">
      <c r="B433" s="96"/>
      <c r="C433" s="125"/>
      <c r="D433" s="125"/>
    </row>
    <row r="434" spans="2:4" x14ac:dyDescent="0.25">
      <c r="B434" s="96"/>
      <c r="C434" s="125"/>
      <c r="D434" s="125"/>
    </row>
    <row r="435" spans="2:4" x14ac:dyDescent="0.25">
      <c r="B435" s="96"/>
      <c r="C435" s="125"/>
      <c r="D435" s="125"/>
    </row>
    <row r="436" spans="2:4" x14ac:dyDescent="0.25">
      <c r="B436" s="96"/>
      <c r="C436" s="125"/>
      <c r="D436" s="125"/>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3" type="noConversion"/>
  <pageMargins left="0.75" right="0.75" top="1" bottom="1" header="0.5" footer="0.5"/>
  <pageSetup scale="81" fitToHeight="3"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BX533"/>
  <sheetViews>
    <sheetView showGridLines="0" workbookViewId="0">
      <pane xSplit="1" ySplit="2" topLeftCell="B12" activePane="bottomRight" state="frozen"/>
      <selection pane="topRight" activeCell="B1" sqref="B1"/>
      <selection pane="bottomLeft" activeCell="A3" sqref="A3"/>
      <selection pane="bottomRight" activeCell="C10" sqref="C10"/>
    </sheetView>
  </sheetViews>
  <sheetFormatPr defaultColWidth="8.7265625" defaultRowHeight="15.5" x14ac:dyDescent="0.35"/>
  <cols>
    <col min="1" max="1" width="7" customWidth="1"/>
    <col min="2" max="2" width="30" style="115" customWidth="1"/>
    <col min="3" max="3" width="9.453125" style="95" bestFit="1" customWidth="1"/>
    <col min="4" max="6" width="10.26953125" style="95" bestFit="1" customWidth="1"/>
    <col min="7" max="9" width="11.26953125" style="95" bestFit="1" customWidth="1"/>
    <col min="10" max="76" width="8.7265625" customWidth="1"/>
  </cols>
  <sheetData>
    <row r="1" spans="2:18" ht="54" customHeight="1" x14ac:dyDescent="0.35">
      <c r="B1" s="708"/>
      <c r="C1" s="708"/>
      <c r="D1" s="708"/>
      <c r="E1" s="708"/>
      <c r="F1" s="708"/>
      <c r="G1" s="708"/>
      <c r="H1" s="708"/>
    </row>
    <row r="2" spans="2:18" ht="46.9" customHeight="1" thickBot="1" x14ac:dyDescent="0.5">
      <c r="B2" s="619"/>
      <c r="C2" s="619"/>
      <c r="D2" s="619"/>
      <c r="E2" s="619"/>
      <c r="F2" s="619"/>
      <c r="G2" s="619"/>
      <c r="H2" s="619"/>
      <c r="I2" s="242"/>
      <c r="J2" s="242"/>
      <c r="K2" s="242"/>
      <c r="L2" s="242"/>
      <c r="M2" s="242"/>
      <c r="N2" s="242"/>
      <c r="O2" s="242"/>
      <c r="P2" s="242"/>
      <c r="Q2" s="242"/>
      <c r="R2" s="242"/>
    </row>
    <row r="3" spans="2:18" ht="220.15" customHeight="1" thickBot="1" x14ac:dyDescent="0.5">
      <c r="B3" s="709" t="s">
        <v>399</v>
      </c>
      <c r="C3" s="710"/>
      <c r="D3" s="710"/>
      <c r="E3" s="710"/>
      <c r="F3" s="710"/>
      <c r="G3" s="710"/>
      <c r="H3" s="711"/>
      <c r="I3" s="242"/>
      <c r="J3" s="242"/>
      <c r="K3" s="242"/>
      <c r="L3" s="242"/>
      <c r="M3" s="242"/>
      <c r="N3" s="242"/>
      <c r="O3" s="242"/>
      <c r="P3" s="242"/>
      <c r="Q3" s="242"/>
      <c r="R3" s="242"/>
    </row>
    <row r="4" spans="2:18" s="59" customFormat="1" ht="20" x14ac:dyDescent="0.4">
      <c r="B4" s="712" t="s">
        <v>324</v>
      </c>
      <c r="C4" s="713"/>
      <c r="D4" s="713"/>
      <c r="E4" s="713"/>
      <c r="F4" s="713"/>
      <c r="G4" s="713"/>
      <c r="H4" s="714"/>
      <c r="I4" s="303"/>
    </row>
    <row r="5" spans="2:18" s="54" customFormat="1" ht="15" customHeight="1" x14ac:dyDescent="0.35">
      <c r="B5" s="464" t="s">
        <v>325</v>
      </c>
      <c r="C5" s="465"/>
      <c r="D5" s="465"/>
      <c r="E5" s="465"/>
      <c r="F5" s="465"/>
      <c r="G5" s="465"/>
      <c r="H5" s="466"/>
      <c r="I5" s="465"/>
    </row>
    <row r="6" spans="2:18" s="119" customFormat="1" ht="13" x14ac:dyDescent="0.3">
      <c r="B6" s="467" t="s">
        <v>326</v>
      </c>
      <c r="C6" s="468">
        <v>25000</v>
      </c>
      <c r="D6" s="468">
        <v>35000</v>
      </c>
      <c r="E6" s="468">
        <v>45000</v>
      </c>
      <c r="F6" s="468">
        <v>55000</v>
      </c>
      <c r="G6" s="468">
        <v>85000</v>
      </c>
      <c r="H6" s="469">
        <v>125000</v>
      </c>
      <c r="I6" s="465"/>
    </row>
    <row r="7" spans="2:18" s="54" customFormat="1" x14ac:dyDescent="0.35">
      <c r="B7" s="470"/>
      <c r="C7" s="471"/>
      <c r="D7" s="471"/>
      <c r="E7" s="471"/>
      <c r="F7" s="471"/>
      <c r="G7" s="471"/>
      <c r="H7" s="472"/>
      <c r="I7" s="465"/>
    </row>
    <row r="8" spans="2:18" s="1" customFormat="1" ht="13" x14ac:dyDescent="0.25">
      <c r="B8" s="473" t="s">
        <v>327</v>
      </c>
      <c r="C8" s="474">
        <v>0.1</v>
      </c>
      <c r="D8" s="474">
        <v>0.1</v>
      </c>
      <c r="E8" s="474">
        <v>0.1</v>
      </c>
      <c r="F8" s="474">
        <v>0.1</v>
      </c>
      <c r="G8" s="474">
        <v>0.1</v>
      </c>
      <c r="H8" s="475">
        <v>0.1</v>
      </c>
      <c r="I8" s="476"/>
    </row>
    <row r="9" spans="2:18" s="54" customFormat="1" x14ac:dyDescent="0.35">
      <c r="B9" s="470"/>
      <c r="C9" s="477"/>
      <c r="D9" s="477"/>
      <c r="E9" s="477"/>
      <c r="F9" s="477"/>
      <c r="G9" s="477"/>
      <c r="H9" s="478"/>
      <c r="I9" s="479"/>
    </row>
    <row r="10" spans="2:18" s="54" customFormat="1" x14ac:dyDescent="0.35">
      <c r="B10" s="473" t="s">
        <v>328</v>
      </c>
      <c r="C10" s="480"/>
      <c r="D10" s="480"/>
      <c r="E10" s="480"/>
      <c r="F10" s="480"/>
      <c r="G10" s="480"/>
      <c r="H10" s="481"/>
      <c r="I10" s="479"/>
    </row>
    <row r="11" spans="2:18" ht="13" x14ac:dyDescent="0.25">
      <c r="B11" s="473" t="s">
        <v>329</v>
      </c>
      <c r="C11" s="480"/>
      <c r="D11" s="480"/>
      <c r="E11" s="480"/>
      <c r="F11" s="480"/>
      <c r="G11" s="480"/>
      <c r="H11" s="481"/>
      <c r="I11" s="476"/>
    </row>
    <row r="12" spans="2:18" ht="13" x14ac:dyDescent="0.25">
      <c r="B12" s="473" t="s">
        <v>330</v>
      </c>
      <c r="C12" s="480"/>
      <c r="D12" s="480"/>
      <c r="E12" s="480"/>
      <c r="F12" s="480"/>
      <c r="G12" s="480"/>
      <c r="H12" s="481"/>
      <c r="I12" s="476"/>
    </row>
    <row r="13" spans="2:18" ht="13" x14ac:dyDescent="0.25">
      <c r="B13" s="473" t="s">
        <v>331</v>
      </c>
      <c r="C13" s="480"/>
      <c r="D13" s="480"/>
      <c r="E13" s="480"/>
      <c r="F13" s="480"/>
      <c r="G13" s="480"/>
      <c r="H13" s="481"/>
      <c r="I13" s="476"/>
    </row>
    <row r="14" spans="2:18" ht="13" x14ac:dyDescent="0.25">
      <c r="B14" s="473" t="s">
        <v>332</v>
      </c>
      <c r="C14" s="480"/>
      <c r="D14" s="480"/>
      <c r="E14" s="480"/>
      <c r="F14" s="480"/>
      <c r="G14" s="480"/>
      <c r="H14" s="481"/>
      <c r="I14" s="476"/>
    </row>
    <row r="15" spans="2:18" ht="13" x14ac:dyDescent="0.25">
      <c r="B15" s="482" t="s">
        <v>333</v>
      </c>
      <c r="C15" s="483">
        <f>SUM(C10:C14)</f>
        <v>0</v>
      </c>
      <c r="D15" s="483">
        <f t="shared" ref="D15:H15" si="0">SUM(D10:D14)</f>
        <v>0</v>
      </c>
      <c r="E15" s="483">
        <f t="shared" si="0"/>
        <v>0</v>
      </c>
      <c r="F15" s="483">
        <f t="shared" si="0"/>
        <v>0</v>
      </c>
      <c r="G15" s="483">
        <f t="shared" si="0"/>
        <v>0</v>
      </c>
      <c r="H15" s="484">
        <f t="shared" si="0"/>
        <v>0</v>
      </c>
      <c r="I15" s="476"/>
    </row>
    <row r="16" spans="2:18" ht="13" x14ac:dyDescent="0.3">
      <c r="B16" s="470"/>
      <c r="C16" s="476"/>
      <c r="D16" s="476"/>
      <c r="E16" s="476"/>
      <c r="F16" s="476"/>
      <c r="G16" s="476"/>
      <c r="H16" s="485"/>
      <c r="I16" s="476"/>
    </row>
    <row r="17" spans="2:9" ht="13" x14ac:dyDescent="0.3">
      <c r="B17" s="705" t="s">
        <v>334</v>
      </c>
      <c r="C17" s="706"/>
      <c r="D17" s="706"/>
      <c r="E17" s="706"/>
      <c r="F17" s="706"/>
      <c r="G17" s="706"/>
      <c r="H17" s="707"/>
      <c r="I17" s="486"/>
    </row>
    <row r="18" spans="2:9" s="254" customFormat="1" ht="18" x14ac:dyDescent="0.4">
      <c r="B18" s="467" t="s">
        <v>335</v>
      </c>
      <c r="C18" s="468">
        <f>C6-(C6*C8)-(C6*(SUM(C10:C14)))</f>
        <v>22500</v>
      </c>
      <c r="D18" s="468">
        <f t="shared" ref="D18:H18" si="1">D6-(D6*D8)-(D6*(SUM(D10:D14)))</f>
        <v>31500</v>
      </c>
      <c r="E18" s="468">
        <f t="shared" si="1"/>
        <v>40500</v>
      </c>
      <c r="F18" s="468">
        <f t="shared" si="1"/>
        <v>49500</v>
      </c>
      <c r="G18" s="468">
        <f t="shared" si="1"/>
        <v>76500</v>
      </c>
      <c r="H18" s="469">
        <f t="shared" si="1"/>
        <v>112500</v>
      </c>
      <c r="I18" s="465"/>
    </row>
    <row r="19" spans="2:9" ht="12.4" customHeight="1" x14ac:dyDescent="0.25">
      <c r="B19" s="487"/>
      <c r="C19" s="488"/>
      <c r="D19" s="488"/>
      <c r="E19" s="488"/>
      <c r="F19" s="488"/>
      <c r="G19" s="488"/>
      <c r="H19" s="489"/>
      <c r="I19" s="486"/>
    </row>
    <row r="20" spans="2:9" s="1" customFormat="1" ht="13" x14ac:dyDescent="0.3">
      <c r="B20" s="490" t="s">
        <v>336</v>
      </c>
      <c r="C20" s="474">
        <v>0.38</v>
      </c>
      <c r="D20" s="474">
        <v>0.38</v>
      </c>
      <c r="E20" s="474">
        <v>0.34</v>
      </c>
      <c r="F20" s="474">
        <v>0.33</v>
      </c>
      <c r="G20" s="474">
        <v>0.32</v>
      </c>
      <c r="H20" s="475">
        <v>0.32</v>
      </c>
      <c r="I20" s="476"/>
    </row>
    <row r="21" spans="2:9" s="54" customFormat="1" x14ac:dyDescent="0.35">
      <c r="B21" s="490"/>
      <c r="C21" s="477"/>
      <c r="D21" s="477"/>
      <c r="E21" s="477"/>
      <c r="F21" s="477"/>
      <c r="G21" s="477"/>
      <c r="H21" s="478"/>
      <c r="I21" s="479"/>
    </row>
    <row r="22" spans="2:9" ht="13" x14ac:dyDescent="0.3">
      <c r="B22" s="490" t="s">
        <v>337</v>
      </c>
      <c r="C22" s="474">
        <v>0.15</v>
      </c>
      <c r="D22" s="474">
        <v>0.15</v>
      </c>
      <c r="E22" s="474">
        <v>0.14000000000000001</v>
      </c>
      <c r="F22" s="474">
        <v>0.14000000000000001</v>
      </c>
      <c r="G22" s="474">
        <v>0.14000000000000001</v>
      </c>
      <c r="H22" s="475">
        <v>0.14000000000000001</v>
      </c>
      <c r="I22" s="476"/>
    </row>
    <row r="23" spans="2:9" ht="13" x14ac:dyDescent="0.3">
      <c r="B23" s="490"/>
      <c r="C23" s="474"/>
      <c r="D23" s="474"/>
      <c r="E23" s="474"/>
      <c r="F23" s="474"/>
      <c r="G23" s="474"/>
      <c r="H23" s="475"/>
      <c r="I23" s="476"/>
    </row>
    <row r="24" spans="2:9" ht="13" x14ac:dyDescent="0.3">
      <c r="B24" s="490" t="s">
        <v>338</v>
      </c>
      <c r="C24" s="474">
        <v>0.14000000000000001</v>
      </c>
      <c r="D24" s="474">
        <v>0.14000000000000001</v>
      </c>
      <c r="E24" s="474">
        <v>0.12</v>
      </c>
      <c r="F24" s="474">
        <v>0.12</v>
      </c>
      <c r="G24" s="474">
        <v>0.11</v>
      </c>
      <c r="H24" s="475">
        <v>0.11</v>
      </c>
      <c r="I24" s="476"/>
    </row>
    <row r="25" spans="2:9" ht="13" x14ac:dyDescent="0.3">
      <c r="B25" s="490"/>
      <c r="C25" s="474"/>
      <c r="D25" s="474"/>
      <c r="E25" s="474"/>
      <c r="F25" s="474"/>
      <c r="G25" s="474"/>
      <c r="H25" s="475"/>
      <c r="I25" s="476"/>
    </row>
    <row r="26" spans="2:9" ht="13" x14ac:dyDescent="0.3">
      <c r="B26" s="490" t="s">
        <v>339</v>
      </c>
      <c r="C26" s="474">
        <v>0.05</v>
      </c>
      <c r="D26" s="474">
        <v>0.05</v>
      </c>
      <c r="E26" s="474">
        <v>0.05</v>
      </c>
      <c r="F26" s="474">
        <v>0.05</v>
      </c>
      <c r="G26" s="474">
        <v>0.05</v>
      </c>
      <c r="H26" s="475">
        <v>0.05</v>
      </c>
      <c r="I26" s="476"/>
    </row>
    <row r="27" spans="2:9" ht="13" x14ac:dyDescent="0.3">
      <c r="B27" s="490"/>
      <c r="C27" s="474"/>
      <c r="D27" s="474"/>
      <c r="E27" s="474"/>
      <c r="F27" s="474"/>
      <c r="G27" s="474"/>
      <c r="H27" s="475"/>
      <c r="I27" s="476"/>
    </row>
    <row r="28" spans="2:9" s="1" customFormat="1" ht="14.65" customHeight="1" x14ac:dyDescent="0.25">
      <c r="B28" s="491" t="s">
        <v>340</v>
      </c>
      <c r="C28" s="474">
        <v>0.05</v>
      </c>
      <c r="D28" s="474">
        <v>0.05</v>
      </c>
      <c r="E28" s="474">
        <v>0.05</v>
      </c>
      <c r="F28" s="474">
        <v>0.05</v>
      </c>
      <c r="G28" s="474">
        <v>0.05</v>
      </c>
      <c r="H28" s="475">
        <v>0.05</v>
      </c>
      <c r="I28" s="476"/>
    </row>
    <row r="29" spans="2:9" s="1" customFormat="1" ht="14.65" customHeight="1" x14ac:dyDescent="0.25">
      <c r="B29" s="491"/>
      <c r="C29" s="474"/>
      <c r="D29" s="474"/>
      <c r="E29" s="474"/>
      <c r="F29" s="474"/>
      <c r="G29" s="474"/>
      <c r="H29" s="475"/>
      <c r="I29" s="476"/>
    </row>
    <row r="30" spans="2:9" ht="13" x14ac:dyDescent="0.3">
      <c r="B30" s="490" t="s">
        <v>341</v>
      </c>
      <c r="C30" s="474">
        <v>0.03</v>
      </c>
      <c r="D30" s="474">
        <v>0.04</v>
      </c>
      <c r="E30" s="474">
        <v>0.04</v>
      </c>
      <c r="F30" s="474">
        <v>0.05</v>
      </c>
      <c r="G30" s="474">
        <v>0.05</v>
      </c>
      <c r="H30" s="475">
        <v>0.05</v>
      </c>
      <c r="I30" s="476"/>
    </row>
    <row r="31" spans="2:9" ht="13" x14ac:dyDescent="0.3">
      <c r="B31" s="490"/>
      <c r="C31" s="474"/>
      <c r="D31" s="474"/>
      <c r="E31" s="474"/>
      <c r="F31" s="474"/>
      <c r="G31" s="474"/>
      <c r="H31" s="475"/>
      <c r="I31" s="476"/>
    </row>
    <row r="32" spans="2:9" ht="13" x14ac:dyDescent="0.3">
      <c r="B32" s="490" t="s">
        <v>155</v>
      </c>
      <c r="C32" s="474">
        <v>0.05</v>
      </c>
      <c r="D32" s="474">
        <v>0.05</v>
      </c>
      <c r="E32" s="474">
        <v>0.06</v>
      </c>
      <c r="F32" s="474">
        <v>0.06</v>
      </c>
      <c r="G32" s="474">
        <v>7.0000000000000007E-2</v>
      </c>
      <c r="H32" s="475">
        <v>7.0000000000000007E-2</v>
      </c>
      <c r="I32" s="476"/>
    </row>
    <row r="33" spans="2:9" ht="13" x14ac:dyDescent="0.3">
      <c r="B33" s="470"/>
      <c r="C33" s="474"/>
      <c r="D33" s="474"/>
      <c r="E33" s="474"/>
      <c r="F33" s="474"/>
      <c r="G33" s="474"/>
      <c r="H33" s="475"/>
      <c r="I33" s="476"/>
    </row>
    <row r="34" spans="2:9" ht="13" x14ac:dyDescent="0.3">
      <c r="B34" s="470" t="s">
        <v>342</v>
      </c>
      <c r="C34" s="474">
        <v>0.04</v>
      </c>
      <c r="D34" s="474">
        <v>0.04</v>
      </c>
      <c r="E34" s="474">
        <v>0.05</v>
      </c>
      <c r="F34" s="474">
        <v>0.05</v>
      </c>
      <c r="G34" s="474">
        <v>0.05</v>
      </c>
      <c r="H34" s="475">
        <v>0.05</v>
      </c>
      <c r="I34" s="476"/>
    </row>
    <row r="35" spans="2:9" ht="13" x14ac:dyDescent="0.3">
      <c r="B35" s="470"/>
      <c r="C35" s="474"/>
      <c r="D35" s="474"/>
      <c r="E35" s="474"/>
      <c r="F35" s="474"/>
      <c r="G35" s="474"/>
      <c r="H35" s="475"/>
      <c r="I35" s="476"/>
    </row>
    <row r="36" spans="2:9" ht="13" x14ac:dyDescent="0.3">
      <c r="B36" s="470" t="s">
        <v>343</v>
      </c>
      <c r="C36" s="474">
        <v>0.08</v>
      </c>
      <c r="D36" s="474">
        <v>7.0000000000000007E-2</v>
      </c>
      <c r="E36" s="474">
        <v>7.0000000000000007E-2</v>
      </c>
      <c r="F36" s="474">
        <v>7.0000000000000007E-2</v>
      </c>
      <c r="G36" s="474">
        <v>7.0000000000000007E-2</v>
      </c>
      <c r="H36" s="475">
        <v>7.0000000000000007E-2</v>
      </c>
      <c r="I36" s="476"/>
    </row>
    <row r="37" spans="2:9" ht="13" x14ac:dyDescent="0.3">
      <c r="B37" s="470"/>
      <c r="C37" s="474"/>
      <c r="D37" s="474"/>
      <c r="E37" s="474"/>
      <c r="F37" s="474"/>
      <c r="G37" s="474"/>
      <c r="H37" s="475"/>
      <c r="I37" s="476"/>
    </row>
    <row r="38" spans="2:9" ht="13" x14ac:dyDescent="0.3">
      <c r="B38" s="470" t="s">
        <v>344</v>
      </c>
      <c r="C38" s="474">
        <v>0.03</v>
      </c>
      <c r="D38" s="474">
        <v>0.03</v>
      </c>
      <c r="E38" s="474">
        <v>0.05</v>
      </c>
      <c r="F38" s="474">
        <v>0.05</v>
      </c>
      <c r="G38" s="474">
        <v>0.05</v>
      </c>
      <c r="H38" s="475">
        <v>0.05</v>
      </c>
      <c r="I38" s="476"/>
    </row>
    <row r="39" spans="2:9" ht="13" x14ac:dyDescent="0.3">
      <c r="B39" s="470"/>
      <c r="C39" s="474"/>
      <c r="D39" s="474"/>
      <c r="E39" s="474"/>
      <c r="F39" s="474"/>
      <c r="G39" s="474"/>
      <c r="H39" s="475"/>
      <c r="I39" s="476"/>
    </row>
    <row r="40" spans="2:9" ht="13" x14ac:dyDescent="0.3">
      <c r="B40" s="470" t="s">
        <v>345</v>
      </c>
      <c r="C40" s="474">
        <v>0</v>
      </c>
      <c r="D40" s="474">
        <v>0</v>
      </c>
      <c r="E40" s="474">
        <v>0.03</v>
      </c>
      <c r="F40" s="474">
        <v>0.03</v>
      </c>
      <c r="G40" s="474">
        <v>0.04</v>
      </c>
      <c r="H40" s="475">
        <v>0.04</v>
      </c>
      <c r="I40" s="476"/>
    </row>
    <row r="41" spans="2:9" ht="13" x14ac:dyDescent="0.25">
      <c r="B41" s="482" t="s">
        <v>346</v>
      </c>
      <c r="C41" s="492">
        <f t="shared" ref="C41:H41" si="2">SUM(C20:C40)</f>
        <v>1.0000000000000002</v>
      </c>
      <c r="D41" s="492">
        <f t="shared" si="2"/>
        <v>1.0000000000000002</v>
      </c>
      <c r="E41" s="492">
        <f t="shared" si="2"/>
        <v>1.0000000000000004</v>
      </c>
      <c r="F41" s="492">
        <f t="shared" si="2"/>
        <v>1.0000000000000004</v>
      </c>
      <c r="G41" s="492">
        <f t="shared" si="2"/>
        <v>1.0000000000000004</v>
      </c>
      <c r="H41" s="493">
        <f t="shared" si="2"/>
        <v>1.0000000000000004</v>
      </c>
      <c r="I41" s="476"/>
    </row>
    <row r="42" spans="2:9" ht="13" x14ac:dyDescent="0.25">
      <c r="B42" s="482"/>
      <c r="C42" s="476"/>
      <c r="D42" s="476"/>
      <c r="E42" s="476"/>
      <c r="F42" s="476"/>
      <c r="G42" s="476"/>
      <c r="H42" s="485"/>
      <c r="I42" s="476"/>
    </row>
    <row r="43" spans="2:9" ht="13" x14ac:dyDescent="0.25">
      <c r="B43" s="715" t="s">
        <v>347</v>
      </c>
      <c r="C43" s="716"/>
      <c r="D43" s="716"/>
      <c r="E43" s="716"/>
      <c r="F43" s="716"/>
      <c r="G43" s="716"/>
      <c r="H43" s="717"/>
      <c r="I43" s="476"/>
    </row>
    <row r="44" spans="2:9" ht="13" x14ac:dyDescent="0.3">
      <c r="B44" s="470" t="s">
        <v>348</v>
      </c>
      <c r="C44" s="494">
        <v>0.1</v>
      </c>
      <c r="D44" s="494">
        <v>0.08</v>
      </c>
      <c r="E44" s="494">
        <v>0.06</v>
      </c>
      <c r="F44" s="494">
        <v>0.06</v>
      </c>
      <c r="G44" s="494">
        <v>0.05</v>
      </c>
      <c r="H44" s="495">
        <v>0.05</v>
      </c>
      <c r="I44" s="476"/>
    </row>
    <row r="45" spans="2:9" ht="13.5" thickBot="1" x14ac:dyDescent="0.35">
      <c r="B45" s="470"/>
      <c r="C45" s="476"/>
      <c r="D45" s="476"/>
      <c r="E45" s="476"/>
      <c r="F45" s="476"/>
      <c r="G45" s="476"/>
      <c r="H45" s="485"/>
      <c r="I45" s="476"/>
    </row>
    <row r="46" spans="2:9" s="497" customFormat="1" ht="25.15" customHeight="1" x14ac:dyDescent="0.25">
      <c r="B46" s="718" t="s">
        <v>349</v>
      </c>
      <c r="C46" s="719"/>
      <c r="D46" s="719"/>
      <c r="E46" s="719"/>
      <c r="F46" s="719"/>
      <c r="G46" s="719"/>
      <c r="H46" s="720"/>
      <c r="I46" s="496"/>
    </row>
    <row r="47" spans="2:9" s="499" customFormat="1" ht="25.15" customHeight="1" x14ac:dyDescent="0.3">
      <c r="B47" s="721" t="s">
        <v>350</v>
      </c>
      <c r="C47" s="722"/>
      <c r="D47" s="722"/>
      <c r="E47" s="722"/>
      <c r="F47" s="722"/>
      <c r="G47" s="722"/>
      <c r="H47" s="723"/>
      <c r="I47" s="498"/>
    </row>
    <row r="48" spans="2:9" s="200" customFormat="1" ht="25.15" customHeight="1" x14ac:dyDescent="0.25">
      <c r="B48" s="721" t="s">
        <v>351</v>
      </c>
      <c r="C48" s="722"/>
      <c r="D48" s="722"/>
      <c r="E48" s="722"/>
      <c r="F48" s="722"/>
      <c r="G48" s="722"/>
      <c r="H48" s="723"/>
      <c r="I48" s="498"/>
    </row>
    <row r="49" spans="2:9" s="200" customFormat="1" ht="25.15" customHeight="1" thickBot="1" x14ac:dyDescent="0.3">
      <c r="B49" s="724" t="s">
        <v>352</v>
      </c>
      <c r="C49" s="725"/>
      <c r="D49" s="725"/>
      <c r="E49" s="725"/>
      <c r="F49" s="725"/>
      <c r="G49" s="725"/>
      <c r="H49" s="726"/>
      <c r="I49" s="498"/>
    </row>
    <row r="50" spans="2:9" ht="16" thickBot="1" x14ac:dyDescent="0.4">
      <c r="B50" s="500"/>
    </row>
    <row r="51" spans="2:9" s="59" customFormat="1" ht="20.5" thickTop="1" x14ac:dyDescent="0.4">
      <c r="B51" s="727" t="s">
        <v>324</v>
      </c>
      <c r="C51" s="728"/>
      <c r="D51" s="728"/>
      <c r="E51" s="728"/>
      <c r="F51" s="728"/>
      <c r="G51" s="728"/>
      <c r="H51" s="729"/>
      <c r="I51" s="303"/>
    </row>
    <row r="52" spans="2:9" s="54" customFormat="1" ht="15" customHeight="1" x14ac:dyDescent="0.35">
      <c r="B52" s="501" t="s">
        <v>353</v>
      </c>
      <c r="C52" s="465"/>
      <c r="D52" s="465"/>
      <c r="E52" s="465"/>
      <c r="F52" s="465"/>
      <c r="G52" s="465"/>
      <c r="H52" s="466"/>
      <c r="I52" s="465"/>
    </row>
    <row r="53" spans="2:9" s="119" customFormat="1" ht="13" x14ac:dyDescent="0.3">
      <c r="B53" s="467" t="s">
        <v>326</v>
      </c>
      <c r="C53" s="468">
        <v>25000</v>
      </c>
      <c r="D53" s="468">
        <v>35000</v>
      </c>
      <c r="E53" s="468">
        <v>45000</v>
      </c>
      <c r="F53" s="468">
        <v>55000</v>
      </c>
      <c r="G53" s="468">
        <v>85000</v>
      </c>
      <c r="H53" s="469">
        <v>125000</v>
      </c>
      <c r="I53" s="465"/>
    </row>
    <row r="54" spans="2:9" s="54" customFormat="1" x14ac:dyDescent="0.35">
      <c r="B54" s="470"/>
      <c r="C54" s="471"/>
      <c r="D54" s="471"/>
      <c r="E54" s="471"/>
      <c r="F54" s="471"/>
      <c r="G54" s="471"/>
      <c r="H54" s="472"/>
      <c r="I54" s="465"/>
    </row>
    <row r="55" spans="2:9" s="1" customFormat="1" ht="13" x14ac:dyDescent="0.25">
      <c r="B55" s="473" t="s">
        <v>327</v>
      </c>
      <c r="C55" s="474">
        <v>0.1</v>
      </c>
      <c r="D55" s="474">
        <v>0.1</v>
      </c>
      <c r="E55" s="474">
        <v>0.1</v>
      </c>
      <c r="F55" s="474">
        <v>0.1</v>
      </c>
      <c r="G55" s="474">
        <v>0.1</v>
      </c>
      <c r="H55" s="475">
        <v>0.1</v>
      </c>
      <c r="I55" s="476"/>
    </row>
    <row r="56" spans="2:9" s="54" customFormat="1" x14ac:dyDescent="0.35">
      <c r="B56" s="470"/>
      <c r="C56" s="477"/>
      <c r="D56" s="477"/>
      <c r="E56" s="477"/>
      <c r="F56" s="477"/>
      <c r="G56" s="477"/>
      <c r="H56" s="478"/>
      <c r="I56" s="479"/>
    </row>
    <row r="57" spans="2:9" s="54" customFormat="1" x14ac:dyDescent="0.35">
      <c r="B57" s="473" t="s">
        <v>328</v>
      </c>
      <c r="C57" s="480"/>
      <c r="D57" s="480"/>
      <c r="E57" s="480"/>
      <c r="F57" s="480"/>
      <c r="G57" s="480"/>
      <c r="H57" s="481"/>
      <c r="I57" s="479"/>
    </row>
    <row r="58" spans="2:9" ht="13" x14ac:dyDescent="0.25">
      <c r="B58" s="473" t="s">
        <v>329</v>
      </c>
      <c r="C58" s="480"/>
      <c r="D58" s="480"/>
      <c r="E58" s="480"/>
      <c r="F58" s="480"/>
      <c r="G58" s="480"/>
      <c r="H58" s="481"/>
      <c r="I58" s="476"/>
    </row>
    <row r="59" spans="2:9" ht="13" x14ac:dyDescent="0.25">
      <c r="B59" s="473" t="s">
        <v>330</v>
      </c>
      <c r="C59" s="480"/>
      <c r="D59" s="480"/>
      <c r="E59" s="480"/>
      <c r="F59" s="480"/>
      <c r="G59" s="480"/>
      <c r="H59" s="481"/>
      <c r="I59" s="476"/>
    </row>
    <row r="60" spans="2:9" ht="13" x14ac:dyDescent="0.25">
      <c r="B60" s="473" t="s">
        <v>331</v>
      </c>
      <c r="C60" s="480"/>
      <c r="D60" s="480"/>
      <c r="E60" s="480"/>
      <c r="F60" s="480"/>
      <c r="G60" s="480"/>
      <c r="H60" s="481"/>
      <c r="I60" s="476"/>
    </row>
    <row r="61" spans="2:9" ht="13" x14ac:dyDescent="0.25">
      <c r="B61" s="473" t="s">
        <v>332</v>
      </c>
      <c r="C61" s="480"/>
      <c r="D61" s="480"/>
      <c r="E61" s="480"/>
      <c r="F61" s="480"/>
      <c r="G61" s="480"/>
      <c r="H61" s="481"/>
      <c r="I61" s="476"/>
    </row>
    <row r="62" spans="2:9" ht="13" x14ac:dyDescent="0.25">
      <c r="B62" s="482" t="s">
        <v>333</v>
      </c>
      <c r="C62" s="483">
        <f>SUM(C57:C61)</f>
        <v>0</v>
      </c>
      <c r="D62" s="483">
        <f t="shared" ref="D62:H62" si="3">SUM(D57:D61)</f>
        <v>0</v>
      </c>
      <c r="E62" s="483">
        <f t="shared" si="3"/>
        <v>0</v>
      </c>
      <c r="F62" s="483">
        <f t="shared" si="3"/>
        <v>0</v>
      </c>
      <c r="G62" s="483">
        <f t="shared" si="3"/>
        <v>0</v>
      </c>
      <c r="H62" s="484">
        <f t="shared" si="3"/>
        <v>0</v>
      </c>
      <c r="I62" s="476"/>
    </row>
    <row r="63" spans="2:9" ht="13" x14ac:dyDescent="0.3">
      <c r="B63" s="470"/>
      <c r="C63" s="502"/>
      <c r="D63" s="502"/>
      <c r="E63" s="502"/>
      <c r="F63" s="502"/>
      <c r="G63" s="502"/>
      <c r="H63" s="503"/>
      <c r="I63" s="476"/>
    </row>
    <row r="64" spans="2:9" ht="13" x14ac:dyDescent="0.3">
      <c r="B64" s="705" t="s">
        <v>334</v>
      </c>
      <c r="C64" s="706"/>
      <c r="D64" s="706"/>
      <c r="E64" s="706"/>
      <c r="F64" s="706"/>
      <c r="G64" s="706"/>
      <c r="H64" s="707"/>
      <c r="I64" s="486"/>
    </row>
    <row r="65" spans="2:9" s="254" customFormat="1" ht="18" x14ac:dyDescent="0.4">
      <c r="B65" s="467" t="s">
        <v>335</v>
      </c>
      <c r="C65" s="468">
        <f t="shared" ref="C65:H65" si="4">C53-(C53*C55)-(C53*(SUM(C57:C61)))</f>
        <v>22500</v>
      </c>
      <c r="D65" s="468">
        <f t="shared" si="4"/>
        <v>31500</v>
      </c>
      <c r="E65" s="468">
        <f t="shared" si="4"/>
        <v>40500</v>
      </c>
      <c r="F65" s="468">
        <f t="shared" si="4"/>
        <v>49500</v>
      </c>
      <c r="G65" s="468">
        <f t="shared" si="4"/>
        <v>76500</v>
      </c>
      <c r="H65" s="469">
        <f t="shared" si="4"/>
        <v>112500</v>
      </c>
      <c r="I65" s="465"/>
    </row>
    <row r="66" spans="2:9" ht="12.4" customHeight="1" x14ac:dyDescent="0.25">
      <c r="B66" s="487"/>
      <c r="C66" s="488"/>
      <c r="D66" s="488"/>
      <c r="E66" s="488"/>
      <c r="F66" s="488"/>
      <c r="G66" s="488"/>
      <c r="H66" s="489"/>
      <c r="I66" s="486"/>
    </row>
    <row r="67" spans="2:9" s="1" customFormat="1" ht="13" x14ac:dyDescent="0.25">
      <c r="B67" s="491" t="s">
        <v>336</v>
      </c>
      <c r="C67" s="474">
        <v>0.39</v>
      </c>
      <c r="D67" s="474">
        <v>0.36</v>
      </c>
      <c r="E67" s="474">
        <v>0.32</v>
      </c>
      <c r="F67" s="474">
        <v>0.3</v>
      </c>
      <c r="G67" s="474">
        <v>0.3</v>
      </c>
      <c r="H67" s="475">
        <v>0.28999999999999998</v>
      </c>
      <c r="I67" s="476"/>
    </row>
    <row r="68" spans="2:9" s="54" customFormat="1" x14ac:dyDescent="0.35">
      <c r="B68" s="490"/>
      <c r="C68" s="477"/>
      <c r="D68" s="477"/>
      <c r="E68" s="477"/>
      <c r="F68" s="477"/>
      <c r="G68" s="477"/>
      <c r="H68" s="478"/>
      <c r="I68" s="479"/>
    </row>
    <row r="69" spans="2:9" ht="13" x14ac:dyDescent="0.3">
      <c r="B69" s="490" t="s">
        <v>337</v>
      </c>
      <c r="C69" s="474">
        <v>0.15</v>
      </c>
      <c r="D69" s="474">
        <v>0.12</v>
      </c>
      <c r="E69" s="474">
        <v>0.13</v>
      </c>
      <c r="F69" s="474">
        <v>0.12</v>
      </c>
      <c r="G69" s="474">
        <v>0.11</v>
      </c>
      <c r="H69" s="475">
        <v>0.11</v>
      </c>
      <c r="I69" s="476"/>
    </row>
    <row r="70" spans="2:9" ht="13" x14ac:dyDescent="0.3">
      <c r="B70" s="490"/>
      <c r="C70" s="474"/>
      <c r="D70" s="474"/>
      <c r="E70" s="474"/>
      <c r="F70" s="474"/>
      <c r="G70" s="474"/>
      <c r="H70" s="475"/>
      <c r="I70" s="476"/>
    </row>
    <row r="71" spans="2:9" ht="13" x14ac:dyDescent="0.3">
      <c r="B71" s="490" t="s">
        <v>338</v>
      </c>
      <c r="C71" s="474">
        <v>0.15</v>
      </c>
      <c r="D71" s="474">
        <v>0.12</v>
      </c>
      <c r="E71" s="474">
        <v>0.13</v>
      </c>
      <c r="F71" s="474">
        <v>0.14000000000000001</v>
      </c>
      <c r="G71" s="474">
        <v>0.13</v>
      </c>
      <c r="H71" s="475">
        <v>0.13</v>
      </c>
      <c r="I71" s="476"/>
    </row>
    <row r="72" spans="2:9" ht="13" x14ac:dyDescent="0.3">
      <c r="B72" s="490"/>
      <c r="C72" s="474"/>
      <c r="D72" s="474"/>
      <c r="E72" s="474"/>
      <c r="F72" s="474"/>
      <c r="G72" s="474"/>
      <c r="H72" s="475"/>
      <c r="I72" s="476"/>
    </row>
    <row r="73" spans="2:9" ht="13" x14ac:dyDescent="0.3">
      <c r="B73" s="490" t="s">
        <v>339</v>
      </c>
      <c r="C73" s="474">
        <v>0.05</v>
      </c>
      <c r="D73" s="474">
        <v>0.05</v>
      </c>
      <c r="E73" s="474">
        <v>0.05</v>
      </c>
      <c r="F73" s="474">
        <v>0.05</v>
      </c>
      <c r="G73" s="474">
        <v>0.05</v>
      </c>
      <c r="H73" s="475">
        <v>0.05</v>
      </c>
      <c r="I73" s="476"/>
    </row>
    <row r="74" spans="2:9" ht="13" x14ac:dyDescent="0.3">
      <c r="B74" s="490"/>
      <c r="C74" s="474"/>
      <c r="D74" s="474"/>
      <c r="E74" s="474"/>
      <c r="F74" s="474"/>
      <c r="G74" s="474"/>
      <c r="H74" s="475"/>
      <c r="I74" s="476"/>
    </row>
    <row r="75" spans="2:9" s="1" customFormat="1" ht="14.65" customHeight="1" x14ac:dyDescent="0.25">
      <c r="B75" s="491" t="s">
        <v>340</v>
      </c>
      <c r="C75" s="474">
        <v>0.05</v>
      </c>
      <c r="D75" s="474">
        <v>0.05</v>
      </c>
      <c r="E75" s="474">
        <v>0.05</v>
      </c>
      <c r="F75" s="474">
        <v>0.05</v>
      </c>
      <c r="G75" s="474">
        <v>0.05</v>
      </c>
      <c r="H75" s="475">
        <v>0.05</v>
      </c>
      <c r="I75" s="476"/>
    </row>
    <row r="76" spans="2:9" s="1" customFormat="1" ht="14.65" customHeight="1" x14ac:dyDescent="0.25">
      <c r="B76" s="491"/>
      <c r="C76" s="474"/>
      <c r="D76" s="474"/>
      <c r="E76" s="474"/>
      <c r="F76" s="474"/>
      <c r="G76" s="474"/>
      <c r="H76" s="475"/>
      <c r="I76" s="476"/>
    </row>
    <row r="77" spans="2:9" ht="13" x14ac:dyDescent="0.3">
      <c r="B77" s="490" t="s">
        <v>341</v>
      </c>
      <c r="C77" s="474">
        <v>0.03</v>
      </c>
      <c r="D77" s="474">
        <v>0.05</v>
      </c>
      <c r="E77" s="474">
        <v>0.05</v>
      </c>
      <c r="F77" s="474">
        <v>7.0000000000000007E-2</v>
      </c>
      <c r="G77" s="474">
        <v>7.0000000000000007E-2</v>
      </c>
      <c r="H77" s="475">
        <v>0.08</v>
      </c>
      <c r="I77" s="476"/>
    </row>
    <row r="78" spans="2:9" ht="13" x14ac:dyDescent="0.3">
      <c r="B78" s="490"/>
      <c r="C78" s="474"/>
      <c r="D78" s="474"/>
      <c r="E78" s="474"/>
      <c r="F78" s="474"/>
      <c r="G78" s="474"/>
      <c r="H78" s="475"/>
      <c r="I78" s="476"/>
    </row>
    <row r="79" spans="2:9" ht="13" x14ac:dyDescent="0.3">
      <c r="B79" s="490" t="s">
        <v>155</v>
      </c>
      <c r="C79" s="474">
        <v>0.04</v>
      </c>
      <c r="D79" s="474">
        <v>0.05</v>
      </c>
      <c r="E79" s="474">
        <v>0.05</v>
      </c>
      <c r="F79" s="474">
        <v>0.06</v>
      </c>
      <c r="G79" s="474">
        <v>7.0000000000000007E-2</v>
      </c>
      <c r="H79" s="475">
        <v>7.0000000000000007E-2</v>
      </c>
      <c r="I79" s="476"/>
    </row>
    <row r="80" spans="2:9" ht="13" x14ac:dyDescent="0.3">
      <c r="B80" s="470"/>
      <c r="C80" s="474"/>
      <c r="D80" s="474"/>
      <c r="E80" s="474"/>
      <c r="F80" s="474"/>
      <c r="G80" s="474"/>
      <c r="H80" s="475"/>
      <c r="I80" s="476"/>
    </row>
    <row r="81" spans="2:9" ht="13" x14ac:dyDescent="0.3">
      <c r="B81" s="470" t="s">
        <v>342</v>
      </c>
      <c r="C81" s="474">
        <v>0.05</v>
      </c>
      <c r="D81" s="474">
        <v>0.05</v>
      </c>
      <c r="E81" s="474">
        <v>0.05</v>
      </c>
      <c r="F81" s="474">
        <v>0.05</v>
      </c>
      <c r="G81" s="474">
        <v>0.05</v>
      </c>
      <c r="H81" s="475">
        <v>0.05</v>
      </c>
      <c r="I81" s="476"/>
    </row>
    <row r="82" spans="2:9" ht="13" x14ac:dyDescent="0.3">
      <c r="B82" s="470"/>
      <c r="C82" s="474"/>
      <c r="D82" s="474"/>
      <c r="E82" s="474"/>
      <c r="F82" s="474"/>
      <c r="G82" s="474"/>
      <c r="H82" s="475"/>
      <c r="I82" s="476"/>
    </row>
    <row r="83" spans="2:9" ht="13" x14ac:dyDescent="0.3">
      <c r="B83" s="470" t="s">
        <v>343</v>
      </c>
      <c r="C83" s="474">
        <v>0.05</v>
      </c>
      <c r="D83" s="474">
        <v>0.06</v>
      </c>
      <c r="E83" s="474">
        <v>0.06</v>
      </c>
      <c r="F83" s="474">
        <v>0.05</v>
      </c>
      <c r="G83" s="474">
        <v>0.05</v>
      </c>
      <c r="H83" s="475">
        <v>0.05</v>
      </c>
      <c r="I83" s="476"/>
    </row>
    <row r="84" spans="2:9" ht="13" x14ac:dyDescent="0.3">
      <c r="B84" s="470"/>
      <c r="C84" s="474"/>
      <c r="D84" s="474"/>
      <c r="E84" s="474"/>
      <c r="F84" s="474"/>
      <c r="G84" s="474"/>
      <c r="H84" s="475"/>
      <c r="I84" s="476"/>
    </row>
    <row r="85" spans="2:9" ht="13" x14ac:dyDescent="0.3">
      <c r="B85" s="470" t="s">
        <v>344</v>
      </c>
      <c r="C85" s="474">
        <v>0.04</v>
      </c>
      <c r="D85" s="474">
        <v>0.04</v>
      </c>
      <c r="E85" s="474">
        <v>0.06</v>
      </c>
      <c r="F85" s="474">
        <v>0.06</v>
      </c>
      <c r="G85" s="474">
        <v>7.0000000000000007E-2</v>
      </c>
      <c r="H85" s="475">
        <v>7.0000000000000007E-2</v>
      </c>
      <c r="I85" s="476"/>
    </row>
    <row r="86" spans="2:9" ht="13" x14ac:dyDescent="0.3">
      <c r="B86" s="470"/>
      <c r="C86" s="474"/>
      <c r="D86" s="474"/>
      <c r="E86" s="474"/>
      <c r="F86" s="474"/>
      <c r="G86" s="474"/>
      <c r="H86" s="475"/>
      <c r="I86" s="476"/>
    </row>
    <row r="87" spans="2:9" ht="13" x14ac:dyDescent="0.3">
      <c r="B87" s="470" t="s">
        <v>345</v>
      </c>
      <c r="C87" s="474">
        <v>0</v>
      </c>
      <c r="D87" s="474">
        <v>0.05</v>
      </c>
      <c r="E87" s="474">
        <v>0.05</v>
      </c>
      <c r="F87" s="474">
        <v>0.05</v>
      </c>
      <c r="G87" s="474">
        <v>0.05</v>
      </c>
      <c r="H87" s="475">
        <v>0.05</v>
      </c>
      <c r="I87" s="476"/>
    </row>
    <row r="88" spans="2:9" ht="13" x14ac:dyDescent="0.25">
      <c r="B88" s="482" t="s">
        <v>346</v>
      </c>
      <c r="C88" s="492">
        <f t="shared" ref="C88:H88" si="5">SUM(C67:C87)</f>
        <v>1.0000000000000002</v>
      </c>
      <c r="D88" s="492">
        <f t="shared" si="5"/>
        <v>1.0000000000000002</v>
      </c>
      <c r="E88" s="492">
        <f t="shared" si="5"/>
        <v>1.0000000000000004</v>
      </c>
      <c r="F88" s="492">
        <f t="shared" si="5"/>
        <v>1.0000000000000004</v>
      </c>
      <c r="G88" s="492">
        <f t="shared" si="5"/>
        <v>1.0000000000000004</v>
      </c>
      <c r="H88" s="493">
        <f t="shared" si="5"/>
        <v>1.0000000000000002</v>
      </c>
      <c r="I88" s="476"/>
    </row>
    <row r="89" spans="2:9" ht="13" x14ac:dyDescent="0.25">
      <c r="B89" s="482"/>
      <c r="C89" s="476"/>
      <c r="D89" s="476"/>
      <c r="E89" s="476"/>
      <c r="F89" s="476"/>
      <c r="G89" s="476"/>
      <c r="H89" s="485"/>
      <c r="I89" s="476"/>
    </row>
    <row r="90" spans="2:9" ht="13" x14ac:dyDescent="0.25">
      <c r="B90" s="715" t="s">
        <v>347</v>
      </c>
      <c r="C90" s="716"/>
      <c r="D90" s="716"/>
      <c r="E90" s="716"/>
      <c r="F90" s="716"/>
      <c r="G90" s="716"/>
      <c r="H90" s="717"/>
      <c r="I90" s="476"/>
    </row>
    <row r="91" spans="2:9" ht="13" x14ac:dyDescent="0.3">
      <c r="B91" s="470" t="s">
        <v>348</v>
      </c>
      <c r="C91" s="494">
        <v>0.08</v>
      </c>
      <c r="D91" s="494">
        <v>0.06</v>
      </c>
      <c r="E91" s="494">
        <v>0.05</v>
      </c>
      <c r="F91" s="494">
        <v>0.05</v>
      </c>
      <c r="G91" s="494">
        <v>0.05</v>
      </c>
      <c r="H91" s="495">
        <v>0.05</v>
      </c>
      <c r="I91" s="476"/>
    </row>
    <row r="92" spans="2:9" ht="13.5" thickBot="1" x14ac:dyDescent="0.35">
      <c r="B92" s="470"/>
      <c r="C92" s="476"/>
      <c r="D92" s="476"/>
      <c r="E92" s="476"/>
      <c r="F92" s="476"/>
      <c r="G92" s="476"/>
      <c r="H92" s="485"/>
      <c r="I92" s="476"/>
    </row>
    <row r="93" spans="2:9" s="497" customFormat="1" ht="25.15" customHeight="1" x14ac:dyDescent="0.25">
      <c r="B93" s="718" t="s">
        <v>349</v>
      </c>
      <c r="C93" s="719"/>
      <c r="D93" s="719"/>
      <c r="E93" s="719"/>
      <c r="F93" s="719"/>
      <c r="G93" s="719"/>
      <c r="H93" s="720"/>
      <c r="I93" s="496"/>
    </row>
    <row r="94" spans="2:9" s="499" customFormat="1" ht="25.15" customHeight="1" x14ac:dyDescent="0.3">
      <c r="B94" s="721" t="s">
        <v>350</v>
      </c>
      <c r="C94" s="722"/>
      <c r="D94" s="722"/>
      <c r="E94" s="722"/>
      <c r="F94" s="722"/>
      <c r="G94" s="722"/>
      <c r="H94" s="723"/>
      <c r="I94" s="498"/>
    </row>
    <row r="95" spans="2:9" s="200" customFormat="1" ht="25.15" customHeight="1" x14ac:dyDescent="0.25">
      <c r="B95" s="721" t="s">
        <v>351</v>
      </c>
      <c r="C95" s="722"/>
      <c r="D95" s="722"/>
      <c r="E95" s="722"/>
      <c r="F95" s="722"/>
      <c r="G95" s="722"/>
      <c r="H95" s="723"/>
      <c r="I95" s="498"/>
    </row>
    <row r="96" spans="2:9" s="200" customFormat="1" ht="25.15" customHeight="1" thickBot="1" x14ac:dyDescent="0.3">
      <c r="B96" s="724" t="s">
        <v>352</v>
      </c>
      <c r="C96" s="725"/>
      <c r="D96" s="725"/>
      <c r="E96" s="725"/>
      <c r="F96" s="725"/>
      <c r="G96" s="725"/>
      <c r="H96" s="726"/>
      <c r="I96" s="498"/>
    </row>
    <row r="97" spans="2:9" ht="16" thickBot="1" x14ac:dyDescent="0.4">
      <c r="B97" s="500"/>
    </row>
    <row r="98" spans="2:9" s="59" customFormat="1" ht="20.5" thickTop="1" x14ac:dyDescent="0.4">
      <c r="B98" s="727" t="s">
        <v>324</v>
      </c>
      <c r="C98" s="728"/>
      <c r="D98" s="728"/>
      <c r="E98" s="728"/>
      <c r="F98" s="728"/>
      <c r="G98" s="728"/>
      <c r="H98" s="729"/>
      <c r="I98" s="303"/>
    </row>
    <row r="99" spans="2:9" s="54" customFormat="1" ht="15" customHeight="1" x14ac:dyDescent="0.35">
      <c r="B99" s="501" t="s">
        <v>354</v>
      </c>
      <c r="C99" s="465"/>
      <c r="D99" s="465"/>
      <c r="E99" s="465"/>
      <c r="F99" s="465"/>
      <c r="G99" s="465"/>
      <c r="H99" s="466"/>
      <c r="I99" s="465"/>
    </row>
    <row r="100" spans="2:9" s="119" customFormat="1" ht="13" x14ac:dyDescent="0.3">
      <c r="B100" s="467" t="s">
        <v>326</v>
      </c>
      <c r="C100" s="468">
        <v>25000</v>
      </c>
      <c r="D100" s="468">
        <v>35000</v>
      </c>
      <c r="E100" s="468">
        <v>45000</v>
      </c>
      <c r="F100" s="468">
        <v>55000</v>
      </c>
      <c r="G100" s="468">
        <v>85000</v>
      </c>
      <c r="H100" s="469">
        <v>125000</v>
      </c>
      <c r="I100" s="465"/>
    </row>
    <row r="101" spans="2:9" s="54" customFormat="1" x14ac:dyDescent="0.35">
      <c r="B101" s="470"/>
      <c r="C101" s="471"/>
      <c r="D101" s="471"/>
      <c r="E101" s="471"/>
      <c r="F101" s="471"/>
      <c r="G101" s="471"/>
      <c r="H101" s="472"/>
      <c r="I101" s="465"/>
    </row>
    <row r="102" spans="2:9" s="1" customFormat="1" ht="13" x14ac:dyDescent="0.25">
      <c r="B102" s="473" t="s">
        <v>327</v>
      </c>
      <c r="C102" s="474">
        <v>0.1</v>
      </c>
      <c r="D102" s="474">
        <v>0.1</v>
      </c>
      <c r="E102" s="474">
        <v>0.1</v>
      </c>
      <c r="F102" s="474">
        <v>0.1</v>
      </c>
      <c r="G102" s="474">
        <v>0.1</v>
      </c>
      <c r="H102" s="475">
        <v>0.1</v>
      </c>
      <c r="I102" s="476"/>
    </row>
    <row r="103" spans="2:9" s="54" customFormat="1" x14ac:dyDescent="0.35">
      <c r="B103" s="470"/>
      <c r="C103" s="477"/>
      <c r="D103" s="477"/>
      <c r="E103" s="477"/>
      <c r="F103" s="477"/>
      <c r="G103" s="477"/>
      <c r="H103" s="478"/>
      <c r="I103" s="479"/>
    </row>
    <row r="104" spans="2:9" s="54" customFormat="1" x14ac:dyDescent="0.35">
      <c r="B104" s="473" t="s">
        <v>328</v>
      </c>
      <c r="C104" s="480"/>
      <c r="D104" s="480"/>
      <c r="E104" s="480"/>
      <c r="F104" s="480"/>
      <c r="G104" s="480"/>
      <c r="H104" s="481"/>
      <c r="I104" s="479"/>
    </row>
    <row r="105" spans="2:9" ht="13" x14ac:dyDescent="0.25">
      <c r="B105" s="473" t="s">
        <v>329</v>
      </c>
      <c r="C105" s="480"/>
      <c r="D105" s="480"/>
      <c r="E105" s="480"/>
      <c r="F105" s="480"/>
      <c r="G105" s="480"/>
      <c r="H105" s="481"/>
      <c r="I105" s="476"/>
    </row>
    <row r="106" spans="2:9" ht="13" x14ac:dyDescent="0.25">
      <c r="B106" s="473" t="s">
        <v>330</v>
      </c>
      <c r="C106" s="480"/>
      <c r="D106" s="480"/>
      <c r="E106" s="480"/>
      <c r="F106" s="480"/>
      <c r="G106" s="480"/>
      <c r="H106" s="481"/>
      <c r="I106" s="476"/>
    </row>
    <row r="107" spans="2:9" ht="13" x14ac:dyDescent="0.25">
      <c r="B107" s="473" t="s">
        <v>331</v>
      </c>
      <c r="C107" s="480"/>
      <c r="D107" s="480"/>
      <c r="E107" s="480"/>
      <c r="F107" s="480"/>
      <c r="G107" s="480"/>
      <c r="H107" s="481"/>
      <c r="I107" s="476"/>
    </row>
    <row r="108" spans="2:9" ht="13" x14ac:dyDescent="0.25">
      <c r="B108" s="473" t="s">
        <v>332</v>
      </c>
      <c r="C108" s="480"/>
      <c r="D108" s="480"/>
      <c r="E108" s="480"/>
      <c r="F108" s="480"/>
      <c r="G108" s="480"/>
      <c r="H108" s="481"/>
      <c r="I108" s="476"/>
    </row>
    <row r="109" spans="2:9" ht="13" x14ac:dyDescent="0.25">
      <c r="B109" s="482" t="s">
        <v>333</v>
      </c>
      <c r="C109" s="483">
        <f>SUM(C104:C108)</f>
        <v>0</v>
      </c>
      <c r="D109" s="483">
        <f t="shared" ref="D109:H109" si="6">SUM(D104:D108)</f>
        <v>0</v>
      </c>
      <c r="E109" s="483">
        <f t="shared" si="6"/>
        <v>0</v>
      </c>
      <c r="F109" s="483">
        <f t="shared" si="6"/>
        <v>0</v>
      </c>
      <c r="G109" s="483">
        <f t="shared" si="6"/>
        <v>0</v>
      </c>
      <c r="H109" s="484">
        <f t="shared" si="6"/>
        <v>0</v>
      </c>
      <c r="I109" s="476"/>
    </row>
    <row r="110" spans="2:9" ht="13" x14ac:dyDescent="0.3">
      <c r="B110" s="470"/>
      <c r="C110" s="476"/>
      <c r="D110" s="476"/>
      <c r="E110" s="476"/>
      <c r="F110" s="476"/>
      <c r="G110" s="476"/>
      <c r="H110" s="485"/>
      <c r="I110" s="476"/>
    </row>
    <row r="111" spans="2:9" ht="13" x14ac:dyDescent="0.3">
      <c r="B111" s="705" t="s">
        <v>334</v>
      </c>
      <c r="C111" s="706"/>
      <c r="D111" s="706"/>
      <c r="E111" s="706"/>
      <c r="F111" s="706"/>
      <c r="G111" s="706"/>
      <c r="H111" s="707"/>
      <c r="I111" s="486"/>
    </row>
    <row r="112" spans="2:9" s="254" customFormat="1" ht="18" x14ac:dyDescent="0.4">
      <c r="B112" s="467" t="s">
        <v>335</v>
      </c>
      <c r="C112" s="468">
        <f>C100-(C100*C102)-(C100*(SUM(C104:C108)))</f>
        <v>22500</v>
      </c>
      <c r="D112" s="468">
        <f t="shared" ref="D112:H112" si="7">D100-(D100*D102)-(D100*(SUM(D104:D108)))</f>
        <v>31500</v>
      </c>
      <c r="E112" s="468">
        <f t="shared" si="7"/>
        <v>40500</v>
      </c>
      <c r="F112" s="468">
        <f t="shared" si="7"/>
        <v>49500</v>
      </c>
      <c r="G112" s="468">
        <f t="shared" si="7"/>
        <v>76500</v>
      </c>
      <c r="H112" s="469">
        <f t="shared" si="7"/>
        <v>112500</v>
      </c>
      <c r="I112" s="465">
        <f>I100-(I100*I102)-(I100*I105)</f>
        <v>0</v>
      </c>
    </row>
    <row r="113" spans="2:9" ht="12.4" customHeight="1" x14ac:dyDescent="0.25">
      <c r="B113" s="487"/>
      <c r="C113" s="488"/>
      <c r="D113" s="488"/>
      <c r="E113" s="488"/>
      <c r="F113" s="488"/>
      <c r="G113" s="488"/>
      <c r="H113" s="489"/>
      <c r="I113" s="486"/>
    </row>
    <row r="114" spans="2:9" s="1" customFormat="1" ht="13" x14ac:dyDescent="0.25">
      <c r="B114" s="491" t="s">
        <v>336</v>
      </c>
      <c r="C114" s="474">
        <v>0.4</v>
      </c>
      <c r="D114" s="474">
        <v>0.36</v>
      </c>
      <c r="E114" s="474">
        <v>0.34</v>
      </c>
      <c r="F114" s="474">
        <v>0.32</v>
      </c>
      <c r="G114" s="474">
        <v>0.31</v>
      </c>
      <c r="H114" s="475">
        <v>0.3</v>
      </c>
      <c r="I114" s="476"/>
    </row>
    <row r="115" spans="2:9" s="54" customFormat="1" x14ac:dyDescent="0.35">
      <c r="B115" s="490"/>
      <c r="C115" s="477"/>
      <c r="D115" s="477"/>
      <c r="E115" s="477"/>
      <c r="F115" s="477"/>
      <c r="G115" s="477"/>
      <c r="H115" s="478"/>
      <c r="I115" s="479"/>
    </row>
    <row r="116" spans="2:9" ht="13" x14ac:dyDescent="0.3">
      <c r="B116" s="490" t="s">
        <v>337</v>
      </c>
      <c r="C116" s="474">
        <v>0.15</v>
      </c>
      <c r="D116" s="474">
        <v>0.14000000000000001</v>
      </c>
      <c r="E116" s="474">
        <v>0.13</v>
      </c>
      <c r="F116" s="474">
        <v>0.12</v>
      </c>
      <c r="G116" s="474">
        <v>0.11</v>
      </c>
      <c r="H116" s="475">
        <v>0.11</v>
      </c>
      <c r="I116" s="476"/>
    </row>
    <row r="117" spans="2:9" ht="13" x14ac:dyDescent="0.3">
      <c r="B117" s="490"/>
      <c r="C117" s="474"/>
      <c r="D117" s="474"/>
      <c r="E117" s="474"/>
      <c r="F117" s="474"/>
      <c r="G117" s="474"/>
      <c r="H117" s="475"/>
      <c r="I117" s="476"/>
    </row>
    <row r="118" spans="2:9" ht="13" x14ac:dyDescent="0.3">
      <c r="B118" s="490" t="s">
        <v>338</v>
      </c>
      <c r="C118" s="474">
        <v>0.15</v>
      </c>
      <c r="D118" s="474">
        <v>0.14000000000000001</v>
      </c>
      <c r="E118" s="474">
        <v>0.14000000000000001</v>
      </c>
      <c r="F118" s="474">
        <v>0.13</v>
      </c>
      <c r="G118" s="474">
        <v>0.13</v>
      </c>
      <c r="H118" s="475">
        <v>0.13</v>
      </c>
      <c r="I118" s="476"/>
    </row>
    <row r="119" spans="2:9" ht="13" x14ac:dyDescent="0.3">
      <c r="B119" s="490"/>
      <c r="C119" s="474"/>
      <c r="D119" s="474"/>
      <c r="E119" s="474"/>
      <c r="F119" s="474"/>
      <c r="G119" s="474"/>
      <c r="H119" s="475"/>
      <c r="I119" s="476"/>
    </row>
    <row r="120" spans="2:9" ht="13" x14ac:dyDescent="0.3">
      <c r="B120" s="490" t="s">
        <v>339</v>
      </c>
      <c r="C120" s="474">
        <v>0.05</v>
      </c>
      <c r="D120" s="474">
        <v>0.05</v>
      </c>
      <c r="E120" s="474">
        <v>0.05</v>
      </c>
      <c r="F120" s="474">
        <v>0.05</v>
      </c>
      <c r="G120" s="474">
        <v>0.05</v>
      </c>
      <c r="H120" s="475">
        <v>0.05</v>
      </c>
      <c r="I120" s="476"/>
    </row>
    <row r="121" spans="2:9" ht="13" x14ac:dyDescent="0.3">
      <c r="B121" s="490"/>
      <c r="C121" s="474"/>
      <c r="D121" s="474"/>
      <c r="E121" s="474"/>
      <c r="F121" s="474"/>
      <c r="G121" s="474"/>
      <c r="H121" s="475"/>
      <c r="I121" s="476"/>
    </row>
    <row r="122" spans="2:9" s="1" customFormat="1" ht="14.65" customHeight="1" x14ac:dyDescent="0.25">
      <c r="B122" s="491" t="s">
        <v>340</v>
      </c>
      <c r="C122" s="474">
        <v>0.05</v>
      </c>
      <c r="D122" s="474">
        <v>0.05</v>
      </c>
      <c r="E122" s="474">
        <v>0.05</v>
      </c>
      <c r="F122" s="474">
        <v>0.05</v>
      </c>
      <c r="G122" s="474">
        <v>0.05</v>
      </c>
      <c r="H122" s="475">
        <v>0.05</v>
      </c>
      <c r="I122" s="476"/>
    </row>
    <row r="123" spans="2:9" s="1" customFormat="1" ht="14.65" customHeight="1" x14ac:dyDescent="0.25">
      <c r="B123" s="491"/>
      <c r="C123" s="474"/>
      <c r="D123" s="474"/>
      <c r="E123" s="474"/>
      <c r="F123" s="474"/>
      <c r="G123" s="474"/>
      <c r="H123" s="475"/>
      <c r="I123" s="476"/>
    </row>
    <row r="124" spans="2:9" ht="13" x14ac:dyDescent="0.3">
      <c r="B124" s="490" t="s">
        <v>341</v>
      </c>
      <c r="C124" s="474">
        <v>0.03</v>
      </c>
      <c r="D124" s="474">
        <v>0.04</v>
      </c>
      <c r="E124" s="474">
        <v>0.04</v>
      </c>
      <c r="F124" s="474">
        <v>0.05</v>
      </c>
      <c r="G124" s="474">
        <v>7.0000000000000007E-2</v>
      </c>
      <c r="H124" s="475">
        <v>7.0000000000000007E-2</v>
      </c>
      <c r="I124" s="476"/>
    </row>
    <row r="125" spans="2:9" ht="13" x14ac:dyDescent="0.3">
      <c r="B125" s="490"/>
      <c r="C125" s="474"/>
      <c r="D125" s="474"/>
      <c r="E125" s="474"/>
      <c r="F125" s="474"/>
      <c r="G125" s="474"/>
      <c r="H125" s="475"/>
      <c r="I125" s="476"/>
    </row>
    <row r="126" spans="2:9" ht="13" x14ac:dyDescent="0.3">
      <c r="B126" s="490" t="s">
        <v>155</v>
      </c>
      <c r="C126" s="474">
        <v>0.04</v>
      </c>
      <c r="D126" s="474">
        <v>0.04</v>
      </c>
      <c r="E126" s="474">
        <v>0.05</v>
      </c>
      <c r="F126" s="474">
        <v>0.06</v>
      </c>
      <c r="G126" s="474">
        <v>0.06</v>
      </c>
      <c r="H126" s="475">
        <v>7.0000000000000007E-2</v>
      </c>
      <c r="I126" s="476"/>
    </row>
    <row r="127" spans="2:9" ht="13" x14ac:dyDescent="0.3">
      <c r="B127" s="470"/>
      <c r="C127" s="474"/>
      <c r="D127" s="474"/>
      <c r="E127" s="474"/>
      <c r="F127" s="474"/>
      <c r="G127" s="474"/>
      <c r="H127" s="475"/>
      <c r="I127" s="476"/>
    </row>
    <row r="128" spans="2:9" ht="13" x14ac:dyDescent="0.3">
      <c r="B128" s="470" t="s">
        <v>342</v>
      </c>
      <c r="C128" s="474">
        <v>0.04</v>
      </c>
      <c r="D128" s="474">
        <v>0.04</v>
      </c>
      <c r="E128" s="474">
        <v>0.04</v>
      </c>
      <c r="F128" s="474">
        <v>0.05</v>
      </c>
      <c r="G128" s="474">
        <v>0.05</v>
      </c>
      <c r="H128" s="475">
        <v>0.05</v>
      </c>
      <c r="I128" s="476"/>
    </row>
    <row r="129" spans="2:9" ht="13" x14ac:dyDescent="0.3">
      <c r="B129" s="470"/>
      <c r="C129" s="474"/>
      <c r="D129" s="474"/>
      <c r="E129" s="474"/>
      <c r="F129" s="474"/>
      <c r="G129" s="474"/>
      <c r="H129" s="475"/>
      <c r="I129" s="476"/>
    </row>
    <row r="130" spans="2:9" ht="13" x14ac:dyDescent="0.3">
      <c r="B130" s="470" t="s">
        <v>343</v>
      </c>
      <c r="C130" s="474">
        <v>0.06</v>
      </c>
      <c r="D130" s="474">
        <v>0.06</v>
      </c>
      <c r="E130" s="474">
        <v>0.06</v>
      </c>
      <c r="F130" s="474">
        <v>0.06</v>
      </c>
      <c r="G130" s="474">
        <v>0.05</v>
      </c>
      <c r="H130" s="475">
        <v>0.05</v>
      </c>
      <c r="I130" s="476"/>
    </row>
    <row r="131" spans="2:9" ht="13" x14ac:dyDescent="0.3">
      <c r="B131" s="470"/>
      <c r="C131" s="474"/>
      <c r="D131" s="474"/>
      <c r="E131" s="474"/>
      <c r="F131" s="474"/>
      <c r="G131" s="474"/>
      <c r="H131" s="475"/>
      <c r="I131" s="476"/>
    </row>
    <row r="132" spans="2:9" ht="13" x14ac:dyDescent="0.3">
      <c r="B132" s="470" t="s">
        <v>344</v>
      </c>
      <c r="C132" s="474">
        <v>0.03</v>
      </c>
      <c r="D132" s="474">
        <v>0.04</v>
      </c>
      <c r="E132" s="474">
        <v>0.05</v>
      </c>
      <c r="F132" s="474">
        <v>0.06</v>
      </c>
      <c r="G132" s="474">
        <v>7.0000000000000007E-2</v>
      </c>
      <c r="H132" s="475">
        <v>7.0000000000000007E-2</v>
      </c>
      <c r="I132" s="476"/>
    </row>
    <row r="133" spans="2:9" ht="13" x14ac:dyDescent="0.3">
      <c r="B133" s="470"/>
      <c r="C133" s="474"/>
      <c r="D133" s="474"/>
      <c r="E133" s="474"/>
      <c r="F133" s="474"/>
      <c r="G133" s="474"/>
      <c r="H133" s="475"/>
      <c r="I133" s="476"/>
    </row>
    <row r="134" spans="2:9" ht="13" x14ac:dyDescent="0.3">
      <c r="B134" s="470" t="s">
        <v>345</v>
      </c>
      <c r="C134" s="474">
        <v>0</v>
      </c>
      <c r="D134" s="474">
        <v>0.04</v>
      </c>
      <c r="E134" s="474">
        <v>0.05</v>
      </c>
      <c r="F134" s="474">
        <v>0.05</v>
      </c>
      <c r="G134" s="474">
        <v>0.05</v>
      </c>
      <c r="H134" s="475">
        <v>0.05</v>
      </c>
      <c r="I134" s="476"/>
    </row>
    <row r="135" spans="2:9" ht="13" x14ac:dyDescent="0.25">
      <c r="B135" s="482" t="s">
        <v>346</v>
      </c>
      <c r="C135" s="492">
        <f t="shared" ref="C135:H135" si="8">SUM(C114:C134)</f>
        <v>1.0000000000000002</v>
      </c>
      <c r="D135" s="492">
        <f t="shared" si="8"/>
        <v>1.0000000000000002</v>
      </c>
      <c r="E135" s="492">
        <f t="shared" si="8"/>
        <v>1.0000000000000004</v>
      </c>
      <c r="F135" s="492">
        <f t="shared" si="8"/>
        <v>1.0000000000000004</v>
      </c>
      <c r="G135" s="492">
        <f t="shared" si="8"/>
        <v>1.0000000000000004</v>
      </c>
      <c r="H135" s="493">
        <f t="shared" si="8"/>
        <v>1.0000000000000004</v>
      </c>
      <c r="I135" s="476"/>
    </row>
    <row r="136" spans="2:9" ht="13" x14ac:dyDescent="0.25">
      <c r="B136" s="482"/>
      <c r="C136" s="476"/>
      <c r="D136" s="476"/>
      <c r="E136" s="476"/>
      <c r="F136" s="476"/>
      <c r="G136" s="476"/>
      <c r="H136" s="485"/>
      <c r="I136" s="476"/>
    </row>
    <row r="137" spans="2:9" ht="13" x14ac:dyDescent="0.25">
      <c r="B137" s="715" t="s">
        <v>347</v>
      </c>
      <c r="C137" s="716"/>
      <c r="D137" s="716"/>
      <c r="E137" s="716"/>
      <c r="F137" s="716"/>
      <c r="G137" s="716"/>
      <c r="H137" s="717"/>
      <c r="I137" s="476"/>
    </row>
    <row r="138" spans="2:9" ht="13" x14ac:dyDescent="0.3">
      <c r="B138" s="470" t="s">
        <v>355</v>
      </c>
      <c r="C138" s="494">
        <v>0</v>
      </c>
      <c r="D138" s="494">
        <v>0</v>
      </c>
      <c r="E138" s="494">
        <v>0</v>
      </c>
      <c r="F138" s="494">
        <v>0</v>
      </c>
      <c r="G138" s="494">
        <v>0</v>
      </c>
      <c r="H138" s="495">
        <v>0</v>
      </c>
      <c r="I138" s="476"/>
    </row>
    <row r="139" spans="2:9" ht="13.5" thickBot="1" x14ac:dyDescent="0.35">
      <c r="B139" s="470"/>
      <c r="C139" s="476"/>
      <c r="D139" s="476"/>
      <c r="E139" s="476"/>
      <c r="F139" s="476"/>
      <c r="G139" s="476"/>
      <c r="H139" s="485"/>
      <c r="I139" s="476"/>
    </row>
    <row r="140" spans="2:9" s="497" customFormat="1" ht="25.15" customHeight="1" x14ac:dyDescent="0.25">
      <c r="B140" s="718" t="s">
        <v>349</v>
      </c>
      <c r="C140" s="719"/>
      <c r="D140" s="719"/>
      <c r="E140" s="719"/>
      <c r="F140" s="719"/>
      <c r="G140" s="719"/>
      <c r="H140" s="720"/>
      <c r="I140" s="496"/>
    </row>
    <row r="141" spans="2:9" s="499" customFormat="1" ht="25.15" customHeight="1" x14ac:dyDescent="0.3">
      <c r="B141" s="721" t="s">
        <v>350</v>
      </c>
      <c r="C141" s="722"/>
      <c r="D141" s="722"/>
      <c r="E141" s="722"/>
      <c r="F141" s="722"/>
      <c r="G141" s="722"/>
      <c r="H141" s="723"/>
      <c r="I141" s="498"/>
    </row>
    <row r="142" spans="2:9" s="200" customFormat="1" ht="25.15" customHeight="1" x14ac:dyDescent="0.25">
      <c r="B142" s="721" t="s">
        <v>351</v>
      </c>
      <c r="C142" s="722"/>
      <c r="D142" s="722"/>
      <c r="E142" s="722"/>
      <c r="F142" s="722"/>
      <c r="G142" s="722"/>
      <c r="H142" s="723"/>
      <c r="I142" s="498"/>
    </row>
    <row r="143" spans="2:9" s="200" customFormat="1" ht="25.15" customHeight="1" thickBot="1" x14ac:dyDescent="0.3">
      <c r="B143" s="724" t="s">
        <v>352</v>
      </c>
      <c r="C143" s="725"/>
      <c r="D143" s="725"/>
      <c r="E143" s="725"/>
      <c r="F143" s="725"/>
      <c r="G143" s="725"/>
      <c r="H143" s="726"/>
      <c r="I143" s="498"/>
    </row>
    <row r="144" spans="2:9" ht="16" thickBot="1" x14ac:dyDescent="0.4">
      <c r="B144" s="500"/>
    </row>
    <row r="145" spans="2:9" s="59" customFormat="1" ht="20.5" thickTop="1" x14ac:dyDescent="0.4">
      <c r="B145" s="727" t="s">
        <v>356</v>
      </c>
      <c r="C145" s="728"/>
      <c r="D145" s="728"/>
      <c r="E145" s="728"/>
      <c r="F145" s="728"/>
      <c r="G145" s="728"/>
      <c r="H145" s="729"/>
      <c r="I145" s="303"/>
    </row>
    <row r="146" spans="2:9" s="54" customFormat="1" ht="15" customHeight="1" x14ac:dyDescent="0.35">
      <c r="B146" s="501" t="s">
        <v>357</v>
      </c>
      <c r="C146" s="465"/>
      <c r="D146" s="465"/>
      <c r="E146" s="465"/>
      <c r="F146" s="465"/>
      <c r="G146" s="465"/>
      <c r="H146" s="466"/>
      <c r="I146" s="465"/>
    </row>
    <row r="147" spans="2:9" s="119" customFormat="1" ht="13" x14ac:dyDescent="0.3">
      <c r="B147" s="467" t="s">
        <v>326</v>
      </c>
      <c r="C147" s="468">
        <v>25000</v>
      </c>
      <c r="D147" s="468">
        <v>35000</v>
      </c>
      <c r="E147" s="468">
        <v>45000</v>
      </c>
      <c r="F147" s="468">
        <v>55000</v>
      </c>
      <c r="G147" s="468">
        <v>85000</v>
      </c>
      <c r="H147" s="469">
        <v>125000</v>
      </c>
      <c r="I147" s="465"/>
    </row>
    <row r="148" spans="2:9" s="54" customFormat="1" x14ac:dyDescent="0.35">
      <c r="B148" s="470"/>
      <c r="C148" s="471"/>
      <c r="D148" s="471"/>
      <c r="E148" s="471"/>
      <c r="F148" s="471"/>
      <c r="G148" s="471"/>
      <c r="H148" s="472"/>
      <c r="I148" s="465"/>
    </row>
    <row r="149" spans="2:9" s="1" customFormat="1" ht="13" x14ac:dyDescent="0.25">
      <c r="B149" s="473" t="s">
        <v>327</v>
      </c>
      <c r="C149" s="474">
        <v>0.1</v>
      </c>
      <c r="D149" s="474">
        <v>0.1</v>
      </c>
      <c r="E149" s="474">
        <v>0.1</v>
      </c>
      <c r="F149" s="474">
        <v>0.1</v>
      </c>
      <c r="G149" s="474">
        <v>0.1</v>
      </c>
      <c r="H149" s="475">
        <v>0.1</v>
      </c>
      <c r="I149" s="476"/>
    </row>
    <row r="150" spans="2:9" s="54" customFormat="1" x14ac:dyDescent="0.35">
      <c r="B150" s="470"/>
      <c r="C150" s="477"/>
      <c r="D150" s="477"/>
      <c r="E150" s="477"/>
      <c r="F150" s="477"/>
      <c r="G150" s="477"/>
      <c r="H150" s="478"/>
      <c r="I150" s="479"/>
    </row>
    <row r="151" spans="2:9" s="54" customFormat="1" x14ac:dyDescent="0.35">
      <c r="B151" s="473" t="s">
        <v>328</v>
      </c>
      <c r="C151" s="480"/>
      <c r="D151" s="480"/>
      <c r="E151" s="480"/>
      <c r="F151" s="480"/>
      <c r="G151" s="480"/>
      <c r="H151" s="481"/>
      <c r="I151" s="479"/>
    </row>
    <row r="152" spans="2:9" ht="13" x14ac:dyDescent="0.25">
      <c r="B152" s="473" t="s">
        <v>329</v>
      </c>
      <c r="C152" s="480"/>
      <c r="D152" s="480"/>
      <c r="E152" s="480"/>
      <c r="F152" s="480"/>
      <c r="G152" s="480"/>
      <c r="H152" s="481"/>
      <c r="I152" s="476"/>
    </row>
    <row r="153" spans="2:9" ht="13" x14ac:dyDescent="0.25">
      <c r="B153" s="473" t="s">
        <v>330</v>
      </c>
      <c r="C153" s="480"/>
      <c r="D153" s="480"/>
      <c r="E153" s="480"/>
      <c r="F153" s="480"/>
      <c r="G153" s="480"/>
      <c r="H153" s="481"/>
      <c r="I153" s="476"/>
    </row>
    <row r="154" spans="2:9" ht="13" x14ac:dyDescent="0.25">
      <c r="B154" s="473" t="s">
        <v>331</v>
      </c>
      <c r="C154" s="480"/>
      <c r="D154" s="480"/>
      <c r="E154" s="480"/>
      <c r="F154" s="480"/>
      <c r="G154" s="480"/>
      <c r="H154" s="481"/>
      <c r="I154" s="476"/>
    </row>
    <row r="155" spans="2:9" ht="13" x14ac:dyDescent="0.25">
      <c r="B155" s="473" t="s">
        <v>332</v>
      </c>
      <c r="C155" s="480"/>
      <c r="D155" s="480"/>
      <c r="E155" s="480"/>
      <c r="F155" s="480"/>
      <c r="G155" s="480"/>
      <c r="H155" s="481"/>
      <c r="I155" s="476"/>
    </row>
    <row r="156" spans="2:9" ht="13" x14ac:dyDescent="0.25">
      <c r="B156" s="482" t="s">
        <v>333</v>
      </c>
      <c r="C156" s="483">
        <f>SUM(C151:C155)</f>
        <v>0</v>
      </c>
      <c r="D156" s="483">
        <f t="shared" ref="D156:H156" si="9">SUM(D151:D155)</f>
        <v>0</v>
      </c>
      <c r="E156" s="483">
        <f t="shared" si="9"/>
        <v>0</v>
      </c>
      <c r="F156" s="483">
        <f t="shared" si="9"/>
        <v>0</v>
      </c>
      <c r="G156" s="483">
        <f t="shared" si="9"/>
        <v>0</v>
      </c>
      <c r="H156" s="484">
        <f t="shared" si="9"/>
        <v>0</v>
      </c>
      <c r="I156" s="476"/>
    </row>
    <row r="157" spans="2:9" ht="13" x14ac:dyDescent="0.3">
      <c r="B157" s="470"/>
      <c r="C157" s="476"/>
      <c r="D157" s="476"/>
      <c r="E157" s="476"/>
      <c r="F157" s="476"/>
      <c r="G157" s="476"/>
      <c r="H157" s="485"/>
      <c r="I157" s="476"/>
    </row>
    <row r="158" spans="2:9" ht="13" x14ac:dyDescent="0.3">
      <c r="B158" s="705" t="s">
        <v>334</v>
      </c>
      <c r="C158" s="706"/>
      <c r="D158" s="706"/>
      <c r="E158" s="706"/>
      <c r="F158" s="706"/>
      <c r="G158" s="706"/>
      <c r="H158" s="707"/>
      <c r="I158" s="486"/>
    </row>
    <row r="159" spans="2:9" s="254" customFormat="1" ht="18" x14ac:dyDescent="0.4">
      <c r="B159" s="467" t="s">
        <v>335</v>
      </c>
      <c r="C159" s="468">
        <f>C147-(C147*C149)-(C147*(SUM(C151:C155)))</f>
        <v>22500</v>
      </c>
      <c r="D159" s="468">
        <f t="shared" ref="D159:H159" si="10">D147-(D147*D149)-(D147*(SUM(D151:D155)))</f>
        <v>31500</v>
      </c>
      <c r="E159" s="468">
        <f t="shared" si="10"/>
        <v>40500</v>
      </c>
      <c r="F159" s="468">
        <f t="shared" si="10"/>
        <v>49500</v>
      </c>
      <c r="G159" s="468">
        <f t="shared" si="10"/>
        <v>76500</v>
      </c>
      <c r="H159" s="469">
        <f t="shared" si="10"/>
        <v>112500</v>
      </c>
      <c r="I159" s="465"/>
    </row>
    <row r="160" spans="2:9" ht="12.4" customHeight="1" x14ac:dyDescent="0.25">
      <c r="B160" s="487"/>
      <c r="C160" s="488"/>
      <c r="D160" s="488"/>
      <c r="E160" s="488"/>
      <c r="F160" s="488"/>
      <c r="G160" s="488"/>
      <c r="H160" s="489"/>
      <c r="I160" s="486"/>
    </row>
    <row r="161" spans="2:9" s="1" customFormat="1" ht="13" x14ac:dyDescent="0.25">
      <c r="B161" s="491" t="s">
        <v>336</v>
      </c>
      <c r="C161" s="474">
        <v>0.4</v>
      </c>
      <c r="D161" s="474">
        <v>0.39</v>
      </c>
      <c r="E161" s="474">
        <v>0.39</v>
      </c>
      <c r="F161" s="474">
        <v>0.36</v>
      </c>
      <c r="G161" s="474">
        <v>0.34</v>
      </c>
      <c r="H161" s="475">
        <v>0.3</v>
      </c>
      <c r="I161" s="476"/>
    </row>
    <row r="162" spans="2:9" s="54" customFormat="1" x14ac:dyDescent="0.35">
      <c r="B162" s="490"/>
      <c r="C162" s="477"/>
      <c r="D162" s="477"/>
      <c r="E162" s="477"/>
      <c r="F162" s="477"/>
      <c r="G162" s="477"/>
      <c r="H162" s="478"/>
      <c r="I162" s="479"/>
    </row>
    <row r="163" spans="2:9" ht="13" x14ac:dyDescent="0.3">
      <c r="B163" s="490" t="s">
        <v>337</v>
      </c>
      <c r="C163" s="474">
        <v>0.15</v>
      </c>
      <c r="D163" s="474">
        <v>0.14000000000000001</v>
      </c>
      <c r="E163" s="474">
        <v>0.14000000000000001</v>
      </c>
      <c r="F163" s="474">
        <v>0.13</v>
      </c>
      <c r="G163" s="474">
        <v>0.13</v>
      </c>
      <c r="H163" s="475">
        <v>0.12</v>
      </c>
      <c r="I163" s="476"/>
    </row>
    <row r="164" spans="2:9" ht="13" x14ac:dyDescent="0.3">
      <c r="B164" s="490"/>
      <c r="C164" s="474"/>
      <c r="D164" s="474"/>
      <c r="E164" s="474"/>
      <c r="F164" s="474"/>
      <c r="G164" s="474"/>
      <c r="H164" s="475"/>
      <c r="I164" s="476"/>
    </row>
    <row r="165" spans="2:9" ht="13" x14ac:dyDescent="0.3">
      <c r="B165" s="490" t="s">
        <v>338</v>
      </c>
      <c r="C165" s="474">
        <v>0.15</v>
      </c>
      <c r="D165" s="474">
        <v>0.14000000000000001</v>
      </c>
      <c r="E165" s="474">
        <v>0.14000000000000001</v>
      </c>
      <c r="F165" s="474">
        <v>0.13</v>
      </c>
      <c r="G165" s="474">
        <v>0.13</v>
      </c>
      <c r="H165" s="475">
        <v>0.12</v>
      </c>
      <c r="I165" s="476"/>
    </row>
    <row r="166" spans="2:9" ht="13" x14ac:dyDescent="0.3">
      <c r="B166" s="490"/>
      <c r="C166" s="474"/>
      <c r="D166" s="474"/>
      <c r="E166" s="474"/>
      <c r="F166" s="474"/>
      <c r="G166" s="474"/>
      <c r="H166" s="475"/>
      <c r="I166" s="476"/>
    </row>
    <row r="167" spans="2:9" ht="13" x14ac:dyDescent="0.3">
      <c r="B167" s="490" t="s">
        <v>339</v>
      </c>
      <c r="C167" s="474">
        <v>0.03</v>
      </c>
      <c r="D167" s="474">
        <v>0.03</v>
      </c>
      <c r="E167" s="474">
        <v>0.04</v>
      </c>
      <c r="F167" s="474">
        <v>0.04</v>
      </c>
      <c r="G167" s="474">
        <v>0.05</v>
      </c>
      <c r="H167" s="475">
        <v>0.05</v>
      </c>
      <c r="I167" s="476"/>
    </row>
    <row r="168" spans="2:9" ht="13" x14ac:dyDescent="0.3">
      <c r="B168" s="490"/>
      <c r="C168" s="474"/>
      <c r="D168" s="474"/>
      <c r="E168" s="474"/>
      <c r="F168" s="474"/>
      <c r="G168" s="474"/>
      <c r="H168" s="475"/>
      <c r="I168" s="476"/>
    </row>
    <row r="169" spans="2:9" s="1" customFormat="1" ht="14.65" customHeight="1" x14ac:dyDescent="0.25">
      <c r="B169" s="491" t="s">
        <v>340</v>
      </c>
      <c r="C169" s="474">
        <v>0.05</v>
      </c>
      <c r="D169" s="474">
        <v>0.05</v>
      </c>
      <c r="E169" s="474">
        <v>0.05</v>
      </c>
      <c r="F169" s="474">
        <v>0.05</v>
      </c>
      <c r="G169" s="474">
        <v>0.05</v>
      </c>
      <c r="H169" s="475">
        <v>0.05</v>
      </c>
      <c r="I169" s="476"/>
    </row>
    <row r="170" spans="2:9" s="1" customFormat="1" ht="14.65" customHeight="1" x14ac:dyDescent="0.25">
      <c r="B170" s="491"/>
      <c r="C170" s="474"/>
      <c r="D170" s="474"/>
      <c r="E170" s="474"/>
      <c r="F170" s="474"/>
      <c r="G170" s="474"/>
      <c r="H170" s="475"/>
      <c r="I170" s="476"/>
    </row>
    <row r="171" spans="2:9" ht="13" x14ac:dyDescent="0.3">
      <c r="B171" s="490" t="s">
        <v>341</v>
      </c>
      <c r="C171" s="474">
        <v>0.03</v>
      </c>
      <c r="D171" s="474">
        <v>0.04</v>
      </c>
      <c r="E171" s="474">
        <v>0.04</v>
      </c>
      <c r="F171" s="474">
        <v>0.06</v>
      </c>
      <c r="G171" s="474">
        <v>0.06</v>
      </c>
      <c r="H171" s="475">
        <v>0.06</v>
      </c>
      <c r="I171" s="476"/>
    </row>
    <row r="172" spans="2:9" ht="13" x14ac:dyDescent="0.3">
      <c r="B172" s="490"/>
      <c r="C172" s="474"/>
      <c r="D172" s="474"/>
      <c r="E172" s="474"/>
      <c r="F172" s="474"/>
      <c r="G172" s="474"/>
      <c r="H172" s="475"/>
      <c r="I172" s="476"/>
    </row>
    <row r="173" spans="2:9" ht="13" x14ac:dyDescent="0.3">
      <c r="B173" s="490" t="s">
        <v>155</v>
      </c>
      <c r="C173" s="474">
        <v>0.05</v>
      </c>
      <c r="D173" s="474">
        <v>0.05</v>
      </c>
      <c r="E173" s="474">
        <v>0.05</v>
      </c>
      <c r="F173" s="474">
        <v>0.06</v>
      </c>
      <c r="G173" s="474">
        <v>7.0000000000000007E-2</v>
      </c>
      <c r="H173" s="475">
        <v>7.0000000000000007E-2</v>
      </c>
      <c r="I173" s="476"/>
    </row>
    <row r="174" spans="2:9" ht="13" x14ac:dyDescent="0.3">
      <c r="B174" s="470"/>
      <c r="C174" s="474"/>
      <c r="D174" s="474"/>
      <c r="E174" s="474"/>
      <c r="F174" s="474"/>
      <c r="G174" s="474"/>
      <c r="H174" s="475"/>
      <c r="I174" s="476"/>
    </row>
    <row r="175" spans="2:9" ht="13" x14ac:dyDescent="0.3">
      <c r="B175" s="470" t="s">
        <v>342</v>
      </c>
      <c r="C175" s="474">
        <v>0.05</v>
      </c>
      <c r="D175" s="474">
        <v>0.05</v>
      </c>
      <c r="E175" s="474">
        <v>0.05</v>
      </c>
      <c r="F175" s="474">
        <v>0.05</v>
      </c>
      <c r="G175" s="474">
        <v>0.05</v>
      </c>
      <c r="H175" s="475">
        <v>0.05</v>
      </c>
      <c r="I175" s="476"/>
    </row>
    <row r="176" spans="2:9" ht="13" x14ac:dyDescent="0.3">
      <c r="B176" s="470"/>
      <c r="C176" s="474"/>
      <c r="D176" s="474"/>
      <c r="E176" s="474"/>
      <c r="F176" s="474"/>
      <c r="G176" s="474"/>
      <c r="H176" s="475"/>
      <c r="I176" s="476"/>
    </row>
    <row r="177" spans="2:9" ht="13" x14ac:dyDescent="0.3">
      <c r="B177" s="470" t="s">
        <v>343</v>
      </c>
      <c r="C177" s="474">
        <v>0.06</v>
      </c>
      <c r="D177" s="474">
        <v>7.0000000000000007E-2</v>
      </c>
      <c r="E177" s="474">
        <v>0.06</v>
      </c>
      <c r="F177" s="474">
        <v>0.06</v>
      </c>
      <c r="G177" s="474">
        <v>0.06</v>
      </c>
      <c r="H177" s="475">
        <v>0.06</v>
      </c>
      <c r="I177" s="476"/>
    </row>
    <row r="178" spans="2:9" ht="13" x14ac:dyDescent="0.3">
      <c r="B178" s="470"/>
      <c r="C178" s="474"/>
      <c r="D178" s="474"/>
      <c r="E178" s="474"/>
      <c r="F178" s="474"/>
      <c r="G178" s="474"/>
      <c r="H178" s="475"/>
      <c r="I178" s="476"/>
    </row>
    <row r="179" spans="2:9" ht="13" x14ac:dyDescent="0.3">
      <c r="B179" s="470" t="s">
        <v>344</v>
      </c>
      <c r="C179" s="474">
        <v>0.03</v>
      </c>
      <c r="D179" s="474">
        <v>0.04</v>
      </c>
      <c r="E179" s="474">
        <v>0.04</v>
      </c>
      <c r="F179" s="474">
        <v>0.06</v>
      </c>
      <c r="G179" s="474">
        <v>0.06</v>
      </c>
      <c r="H179" s="475">
        <v>0.06</v>
      </c>
      <c r="I179" s="476"/>
    </row>
    <row r="180" spans="2:9" ht="13" x14ac:dyDescent="0.3">
      <c r="B180" s="470"/>
      <c r="C180" s="474"/>
      <c r="D180" s="474"/>
      <c r="E180" s="474"/>
      <c r="F180" s="474"/>
      <c r="G180" s="474"/>
      <c r="H180" s="475"/>
      <c r="I180" s="476"/>
    </row>
    <row r="181" spans="2:9" ht="13" x14ac:dyDescent="0.3">
      <c r="B181" s="470" t="s">
        <v>345</v>
      </c>
      <c r="C181" s="474">
        <v>0</v>
      </c>
      <c r="D181" s="474">
        <v>0</v>
      </c>
      <c r="E181" s="474">
        <v>0</v>
      </c>
      <c r="F181" s="474">
        <v>0</v>
      </c>
      <c r="G181" s="474">
        <v>0</v>
      </c>
      <c r="H181" s="475">
        <v>0.06</v>
      </c>
      <c r="I181" s="476"/>
    </row>
    <row r="182" spans="2:9" ht="13" x14ac:dyDescent="0.25">
      <c r="B182" s="482" t="s">
        <v>346</v>
      </c>
      <c r="C182" s="492">
        <f t="shared" ref="C182:H182" si="11">SUM(C161:C181)</f>
        <v>1.0000000000000002</v>
      </c>
      <c r="D182" s="492">
        <f t="shared" si="11"/>
        <v>1.0000000000000002</v>
      </c>
      <c r="E182" s="492">
        <f t="shared" si="11"/>
        <v>1.0000000000000002</v>
      </c>
      <c r="F182" s="492">
        <f t="shared" si="11"/>
        <v>1.0000000000000002</v>
      </c>
      <c r="G182" s="492">
        <f t="shared" si="11"/>
        <v>1.0000000000000004</v>
      </c>
      <c r="H182" s="493">
        <f t="shared" si="11"/>
        <v>1.0000000000000004</v>
      </c>
      <c r="I182" s="476"/>
    </row>
    <row r="183" spans="2:9" ht="13" x14ac:dyDescent="0.25">
      <c r="B183" s="482"/>
      <c r="C183" s="476"/>
      <c r="D183" s="476"/>
      <c r="E183" s="476"/>
      <c r="F183" s="476"/>
      <c r="G183" s="476"/>
      <c r="H183" s="485"/>
      <c r="I183" s="476"/>
    </row>
    <row r="184" spans="2:9" ht="13" x14ac:dyDescent="0.25">
      <c r="B184" s="715" t="s">
        <v>347</v>
      </c>
      <c r="C184" s="716"/>
      <c r="D184" s="716"/>
      <c r="E184" s="716"/>
      <c r="F184" s="716"/>
      <c r="G184" s="716"/>
      <c r="H184" s="717"/>
      <c r="I184" s="476"/>
    </row>
    <row r="185" spans="2:9" ht="13" x14ac:dyDescent="0.3">
      <c r="B185" s="470" t="s">
        <v>348</v>
      </c>
      <c r="C185" s="494">
        <v>0.06</v>
      </c>
      <c r="D185" s="494">
        <v>0.06</v>
      </c>
      <c r="E185" s="494">
        <v>0.05</v>
      </c>
      <c r="F185" s="494">
        <v>0.05</v>
      </c>
      <c r="G185" s="494">
        <v>0.04</v>
      </c>
      <c r="H185" s="495">
        <v>0.04</v>
      </c>
      <c r="I185" s="476"/>
    </row>
    <row r="186" spans="2:9" ht="13.5" thickBot="1" x14ac:dyDescent="0.35">
      <c r="B186" s="470"/>
      <c r="C186" s="476"/>
      <c r="D186" s="476"/>
      <c r="E186" s="476"/>
      <c r="F186" s="476"/>
      <c r="G186" s="476"/>
      <c r="H186" s="485"/>
      <c r="I186" s="476"/>
    </row>
    <row r="187" spans="2:9" s="497" customFormat="1" ht="25.15" customHeight="1" x14ac:dyDescent="0.25">
      <c r="B187" s="718" t="s">
        <v>349</v>
      </c>
      <c r="C187" s="719"/>
      <c r="D187" s="719"/>
      <c r="E187" s="719"/>
      <c r="F187" s="719"/>
      <c r="G187" s="719"/>
      <c r="H187" s="720"/>
      <c r="I187" s="496"/>
    </row>
    <row r="188" spans="2:9" s="499" customFormat="1" ht="25.15" customHeight="1" x14ac:dyDescent="0.3">
      <c r="B188" s="721" t="s">
        <v>350</v>
      </c>
      <c r="C188" s="722"/>
      <c r="D188" s="722"/>
      <c r="E188" s="722"/>
      <c r="F188" s="722"/>
      <c r="G188" s="722"/>
      <c r="H188" s="723"/>
      <c r="I188" s="498"/>
    </row>
    <row r="189" spans="2:9" s="200" customFormat="1" ht="25.15" customHeight="1" x14ac:dyDescent="0.25">
      <c r="B189" s="721" t="s">
        <v>351</v>
      </c>
      <c r="C189" s="722"/>
      <c r="D189" s="722"/>
      <c r="E189" s="722"/>
      <c r="F189" s="722"/>
      <c r="G189" s="722"/>
      <c r="H189" s="723"/>
      <c r="I189" s="498"/>
    </row>
    <row r="190" spans="2:9" s="200" customFormat="1" ht="25.15" customHeight="1" thickBot="1" x14ac:dyDescent="0.3">
      <c r="B190" s="724" t="s">
        <v>352</v>
      </c>
      <c r="C190" s="725"/>
      <c r="D190" s="725"/>
      <c r="E190" s="725"/>
      <c r="F190" s="725"/>
      <c r="G190" s="725"/>
      <c r="H190" s="726"/>
      <c r="I190" s="498"/>
    </row>
    <row r="191" spans="2:9" s="171" customFormat="1" ht="16" thickBot="1" x14ac:dyDescent="0.4">
      <c r="B191" s="504"/>
      <c r="C191" s="303"/>
      <c r="D191" s="303"/>
      <c r="E191" s="303"/>
      <c r="F191" s="303"/>
      <c r="G191" s="303"/>
      <c r="H191" s="303"/>
      <c r="I191" s="303"/>
    </row>
    <row r="192" spans="2:9" s="59" customFormat="1" ht="20.5" thickTop="1" x14ac:dyDescent="0.4">
      <c r="B192" s="727" t="s">
        <v>356</v>
      </c>
      <c r="C192" s="728"/>
      <c r="D192" s="728"/>
      <c r="E192" s="728"/>
      <c r="F192" s="728"/>
      <c r="G192" s="728"/>
      <c r="H192" s="729"/>
      <c r="I192" s="303"/>
    </row>
    <row r="193" spans="2:9" s="54" customFormat="1" ht="15" customHeight="1" x14ac:dyDescent="0.35">
      <c r="B193" s="501" t="s">
        <v>358</v>
      </c>
      <c r="C193" s="505"/>
      <c r="D193" s="506"/>
      <c r="E193" s="465"/>
      <c r="F193" s="506"/>
      <c r="G193" s="465"/>
      <c r="H193" s="466"/>
      <c r="I193" s="465"/>
    </row>
    <row r="194" spans="2:9" s="119" customFormat="1" ht="13" x14ac:dyDescent="0.3">
      <c r="B194" s="467" t="s">
        <v>326</v>
      </c>
      <c r="C194" s="468">
        <v>25000</v>
      </c>
      <c r="D194" s="468">
        <v>35000</v>
      </c>
      <c r="E194" s="468">
        <v>45000</v>
      </c>
      <c r="F194" s="468">
        <v>55000</v>
      </c>
      <c r="G194" s="468">
        <v>85000</v>
      </c>
      <c r="H194" s="469">
        <v>125000</v>
      </c>
      <c r="I194" s="465"/>
    </row>
    <row r="195" spans="2:9" s="54" customFormat="1" x14ac:dyDescent="0.35">
      <c r="B195" s="470"/>
      <c r="C195" s="471"/>
      <c r="D195" s="471"/>
      <c r="E195" s="471"/>
      <c r="F195" s="471"/>
      <c r="G195" s="471"/>
      <c r="H195" s="472"/>
      <c r="I195" s="465"/>
    </row>
    <row r="196" spans="2:9" s="1" customFormat="1" ht="13" x14ac:dyDescent="0.25">
      <c r="B196" s="473" t="s">
        <v>327</v>
      </c>
      <c r="C196" s="474">
        <v>0.1</v>
      </c>
      <c r="D196" s="474">
        <v>0.1</v>
      </c>
      <c r="E196" s="474">
        <v>0.1</v>
      </c>
      <c r="F196" s="474">
        <v>0.1</v>
      </c>
      <c r="G196" s="474">
        <v>0.1</v>
      </c>
      <c r="H196" s="475">
        <v>0.1</v>
      </c>
      <c r="I196" s="476"/>
    </row>
    <row r="197" spans="2:9" s="54" customFormat="1" x14ac:dyDescent="0.35">
      <c r="B197" s="470"/>
      <c r="C197" s="477"/>
      <c r="D197" s="477"/>
      <c r="E197" s="477"/>
      <c r="F197" s="477"/>
      <c r="G197" s="477"/>
      <c r="H197" s="478"/>
      <c r="I197" s="479"/>
    </row>
    <row r="198" spans="2:9" s="54" customFormat="1" x14ac:dyDescent="0.35">
      <c r="B198" s="473" t="s">
        <v>328</v>
      </c>
      <c r="C198" s="480"/>
      <c r="D198" s="480"/>
      <c r="E198" s="480"/>
      <c r="F198" s="480"/>
      <c r="G198" s="480"/>
      <c r="H198" s="481"/>
      <c r="I198" s="479"/>
    </row>
    <row r="199" spans="2:9" ht="13" x14ac:dyDescent="0.25">
      <c r="B199" s="473" t="s">
        <v>329</v>
      </c>
      <c r="C199" s="480"/>
      <c r="D199" s="480"/>
      <c r="E199" s="480"/>
      <c r="F199" s="480"/>
      <c r="G199" s="480"/>
      <c r="H199" s="481"/>
      <c r="I199" s="476"/>
    </row>
    <row r="200" spans="2:9" ht="13" x14ac:dyDescent="0.25">
      <c r="B200" s="473" t="s">
        <v>330</v>
      </c>
      <c r="C200" s="480"/>
      <c r="D200" s="480"/>
      <c r="E200" s="480"/>
      <c r="F200" s="480"/>
      <c r="G200" s="480"/>
      <c r="H200" s="481"/>
      <c r="I200" s="476"/>
    </row>
    <row r="201" spans="2:9" ht="13" x14ac:dyDescent="0.25">
      <c r="B201" s="473" t="s">
        <v>331</v>
      </c>
      <c r="C201" s="480"/>
      <c r="D201" s="480"/>
      <c r="E201" s="480"/>
      <c r="F201" s="480"/>
      <c r="G201" s="480"/>
      <c r="H201" s="481"/>
      <c r="I201" s="476"/>
    </row>
    <row r="202" spans="2:9" ht="13" x14ac:dyDescent="0.25">
      <c r="B202" s="473" t="s">
        <v>332</v>
      </c>
      <c r="C202" s="480"/>
      <c r="D202" s="480"/>
      <c r="E202" s="480"/>
      <c r="F202" s="480"/>
      <c r="G202" s="480"/>
      <c r="H202" s="481"/>
      <c r="I202" s="476"/>
    </row>
    <row r="203" spans="2:9" ht="13" x14ac:dyDescent="0.25">
      <c r="B203" s="482" t="s">
        <v>333</v>
      </c>
      <c r="C203" s="483">
        <f>SUM(C198:C202)</f>
        <v>0</v>
      </c>
      <c r="D203" s="483">
        <f t="shared" ref="D203:H203" si="12">SUM(D198:D202)</f>
        <v>0</v>
      </c>
      <c r="E203" s="483">
        <f t="shared" si="12"/>
        <v>0</v>
      </c>
      <c r="F203" s="483">
        <f t="shared" si="12"/>
        <v>0</v>
      </c>
      <c r="G203" s="483">
        <f t="shared" si="12"/>
        <v>0</v>
      </c>
      <c r="H203" s="484">
        <f t="shared" si="12"/>
        <v>0</v>
      </c>
      <c r="I203" s="476"/>
    </row>
    <row r="204" spans="2:9" ht="13" x14ac:dyDescent="0.3">
      <c r="B204" s="470"/>
      <c r="C204" s="476"/>
      <c r="D204" s="476"/>
      <c r="E204" s="476"/>
      <c r="F204" s="476"/>
      <c r="G204" s="476"/>
      <c r="H204" s="485"/>
      <c r="I204" s="476"/>
    </row>
    <row r="205" spans="2:9" ht="13" x14ac:dyDescent="0.3">
      <c r="B205" s="705" t="s">
        <v>334</v>
      </c>
      <c r="C205" s="706"/>
      <c r="D205" s="706"/>
      <c r="E205" s="706"/>
      <c r="F205" s="706"/>
      <c r="G205" s="706"/>
      <c r="H205" s="707"/>
      <c r="I205" s="486"/>
    </row>
    <row r="206" spans="2:9" s="254" customFormat="1" ht="18" x14ac:dyDescent="0.4">
      <c r="B206" s="467" t="s">
        <v>335</v>
      </c>
      <c r="C206" s="468">
        <f>C194-(C194*C196)-(C194*(SUM(C198:C202)))</f>
        <v>22500</v>
      </c>
      <c r="D206" s="468">
        <f t="shared" ref="D206:H206" si="13">D194-(D194*D196)-(D194*(SUM(D198:D202)))</f>
        <v>31500</v>
      </c>
      <c r="E206" s="468">
        <f t="shared" si="13"/>
        <v>40500</v>
      </c>
      <c r="F206" s="468">
        <f t="shared" si="13"/>
        <v>49500</v>
      </c>
      <c r="G206" s="468">
        <f t="shared" si="13"/>
        <v>76500</v>
      </c>
      <c r="H206" s="469">
        <f t="shared" si="13"/>
        <v>112500</v>
      </c>
      <c r="I206" s="465"/>
    </row>
    <row r="207" spans="2:9" ht="12.4" customHeight="1" x14ac:dyDescent="0.25">
      <c r="B207" s="487"/>
      <c r="C207" s="488"/>
      <c r="D207" s="488"/>
      <c r="E207" s="488"/>
      <c r="F207" s="488"/>
      <c r="G207" s="488"/>
      <c r="H207" s="489"/>
      <c r="I207" s="486"/>
    </row>
    <row r="208" spans="2:9" s="1" customFormat="1" ht="13" x14ac:dyDescent="0.25">
      <c r="B208" s="491" t="s">
        <v>336</v>
      </c>
      <c r="C208" s="474">
        <v>0.4</v>
      </c>
      <c r="D208" s="474">
        <v>0.38</v>
      </c>
      <c r="E208" s="474">
        <v>0.36</v>
      </c>
      <c r="F208" s="474">
        <v>0.34</v>
      </c>
      <c r="G208" s="474">
        <v>0.32</v>
      </c>
      <c r="H208" s="475">
        <v>0.3</v>
      </c>
      <c r="I208" s="476"/>
    </row>
    <row r="209" spans="2:9" s="54" customFormat="1" x14ac:dyDescent="0.35">
      <c r="B209" s="490"/>
      <c r="C209" s="477"/>
      <c r="D209" s="477"/>
      <c r="E209" s="477"/>
      <c r="F209" s="477"/>
      <c r="G209" s="477"/>
      <c r="H209" s="478"/>
      <c r="I209" s="479"/>
    </row>
    <row r="210" spans="2:9" ht="13" x14ac:dyDescent="0.3">
      <c r="B210" s="490" t="s">
        <v>337</v>
      </c>
      <c r="C210" s="474">
        <v>0.06</v>
      </c>
      <c r="D210" s="474">
        <v>0.06</v>
      </c>
      <c r="E210" s="474">
        <v>7.0000000000000007E-2</v>
      </c>
      <c r="F210" s="474">
        <v>7.0000000000000007E-2</v>
      </c>
      <c r="G210" s="474">
        <v>7.0000000000000007E-2</v>
      </c>
      <c r="H210" s="475">
        <v>7.0000000000000007E-2</v>
      </c>
      <c r="I210" s="476"/>
    </row>
    <row r="211" spans="2:9" ht="13" x14ac:dyDescent="0.3">
      <c r="B211" s="490"/>
      <c r="C211" s="474"/>
      <c r="D211" s="474"/>
      <c r="E211" s="474"/>
      <c r="F211" s="474"/>
      <c r="G211" s="474"/>
      <c r="H211" s="475"/>
      <c r="I211" s="476"/>
    </row>
    <row r="212" spans="2:9" ht="13" x14ac:dyDescent="0.3">
      <c r="B212" s="490" t="s">
        <v>338</v>
      </c>
      <c r="C212" s="474">
        <v>0.15</v>
      </c>
      <c r="D212" s="474">
        <v>0.15</v>
      </c>
      <c r="E212" s="474">
        <v>0.14000000000000001</v>
      </c>
      <c r="F212" s="474">
        <v>0.14000000000000001</v>
      </c>
      <c r="G212" s="474">
        <v>0.13</v>
      </c>
      <c r="H212" s="475">
        <v>0.13</v>
      </c>
      <c r="I212" s="476"/>
    </row>
    <row r="213" spans="2:9" ht="13" x14ac:dyDescent="0.3">
      <c r="B213" s="490"/>
      <c r="C213" s="474"/>
      <c r="D213" s="474"/>
      <c r="E213" s="474"/>
      <c r="F213" s="474"/>
      <c r="G213" s="474"/>
      <c r="H213" s="475"/>
      <c r="I213" s="476"/>
    </row>
    <row r="214" spans="2:9" ht="13" x14ac:dyDescent="0.3">
      <c r="B214" s="490" t="s">
        <v>339</v>
      </c>
      <c r="C214" s="474">
        <v>0.04</v>
      </c>
      <c r="D214" s="474">
        <v>0.04</v>
      </c>
      <c r="E214" s="474">
        <v>0.04</v>
      </c>
      <c r="F214" s="474">
        <v>0.05</v>
      </c>
      <c r="G214" s="474">
        <v>0.05</v>
      </c>
      <c r="H214" s="475">
        <v>0.05</v>
      </c>
      <c r="I214" s="476"/>
    </row>
    <row r="215" spans="2:9" ht="13" x14ac:dyDescent="0.3">
      <c r="B215" s="490"/>
      <c r="C215" s="474"/>
      <c r="D215" s="474"/>
      <c r="E215" s="474"/>
      <c r="F215" s="474"/>
      <c r="G215" s="474"/>
      <c r="H215" s="475"/>
      <c r="I215" s="476"/>
    </row>
    <row r="216" spans="2:9" s="1" customFormat="1" ht="14.65" customHeight="1" x14ac:dyDescent="0.25">
      <c r="B216" s="491" t="s">
        <v>340</v>
      </c>
      <c r="C216" s="474">
        <v>0.05</v>
      </c>
      <c r="D216" s="474">
        <v>0.05</v>
      </c>
      <c r="E216" s="474">
        <v>0.05</v>
      </c>
      <c r="F216" s="474">
        <v>0.05</v>
      </c>
      <c r="G216" s="474">
        <v>0.05</v>
      </c>
      <c r="H216" s="475">
        <v>0.05</v>
      </c>
      <c r="I216" s="476"/>
    </row>
    <row r="217" spans="2:9" s="1" customFormat="1" ht="14.65" customHeight="1" x14ac:dyDescent="0.25">
      <c r="B217" s="491"/>
      <c r="C217" s="474"/>
      <c r="D217" s="474"/>
      <c r="E217" s="474"/>
      <c r="F217" s="474"/>
      <c r="G217" s="474"/>
      <c r="H217" s="475"/>
      <c r="I217" s="476"/>
    </row>
    <row r="218" spans="2:9" ht="13" x14ac:dyDescent="0.3">
      <c r="B218" s="490" t="s">
        <v>341</v>
      </c>
      <c r="C218" s="474">
        <v>0.06</v>
      </c>
      <c r="D218" s="474">
        <v>0.06</v>
      </c>
      <c r="E218" s="474">
        <v>7.0000000000000007E-2</v>
      </c>
      <c r="F218" s="474">
        <v>7.0000000000000007E-2</v>
      </c>
      <c r="G218" s="474">
        <v>0.08</v>
      </c>
      <c r="H218" s="475">
        <v>0.09</v>
      </c>
      <c r="I218" s="476"/>
    </row>
    <row r="219" spans="2:9" ht="13" x14ac:dyDescent="0.3">
      <c r="B219" s="490"/>
      <c r="C219" s="474"/>
      <c r="D219" s="474"/>
      <c r="E219" s="474"/>
      <c r="F219" s="474"/>
      <c r="G219" s="474"/>
      <c r="H219" s="475"/>
      <c r="I219" s="476"/>
    </row>
    <row r="220" spans="2:9" ht="13" x14ac:dyDescent="0.3">
      <c r="B220" s="490" t="s">
        <v>155</v>
      </c>
      <c r="C220" s="474">
        <v>0.05</v>
      </c>
      <c r="D220" s="474">
        <v>0.06</v>
      </c>
      <c r="E220" s="474">
        <v>0.06</v>
      </c>
      <c r="F220" s="474">
        <v>7.0000000000000007E-2</v>
      </c>
      <c r="G220" s="474">
        <v>0.08</v>
      </c>
      <c r="H220" s="475">
        <v>0.08</v>
      </c>
      <c r="I220" s="476"/>
    </row>
    <row r="221" spans="2:9" ht="13" x14ac:dyDescent="0.3">
      <c r="B221" s="470"/>
      <c r="C221" s="474"/>
      <c r="D221" s="474"/>
      <c r="E221" s="474"/>
      <c r="F221" s="474"/>
      <c r="G221" s="474"/>
      <c r="H221" s="475"/>
      <c r="I221" s="476"/>
    </row>
    <row r="222" spans="2:9" ht="13" x14ac:dyDescent="0.3">
      <c r="B222" s="470" t="s">
        <v>342</v>
      </c>
      <c r="C222" s="474">
        <v>0.05</v>
      </c>
      <c r="D222" s="474">
        <v>0.05</v>
      </c>
      <c r="E222" s="474">
        <v>0.05</v>
      </c>
      <c r="F222" s="474">
        <v>0.05</v>
      </c>
      <c r="G222" s="474">
        <v>0.05</v>
      </c>
      <c r="H222" s="475">
        <v>0.05</v>
      </c>
      <c r="I222" s="476"/>
    </row>
    <row r="223" spans="2:9" ht="13" x14ac:dyDescent="0.3">
      <c r="B223" s="470"/>
      <c r="C223" s="474"/>
      <c r="D223" s="474"/>
      <c r="E223" s="474"/>
      <c r="F223" s="474"/>
      <c r="G223" s="474"/>
      <c r="H223" s="475"/>
      <c r="I223" s="476"/>
    </row>
    <row r="224" spans="2:9" ht="13" x14ac:dyDescent="0.3">
      <c r="B224" s="470" t="s">
        <v>343</v>
      </c>
      <c r="C224" s="474">
        <v>0.06</v>
      </c>
      <c r="D224" s="474">
        <v>0.05</v>
      </c>
      <c r="E224" s="474">
        <v>0.05</v>
      </c>
      <c r="F224" s="474">
        <v>0.05</v>
      </c>
      <c r="G224" s="474">
        <v>0.04</v>
      </c>
      <c r="H224" s="475">
        <v>0.04</v>
      </c>
      <c r="I224" s="476"/>
    </row>
    <row r="225" spans="2:9" ht="13" x14ac:dyDescent="0.3">
      <c r="B225" s="470"/>
      <c r="C225" s="474"/>
      <c r="D225" s="474"/>
      <c r="E225" s="474"/>
      <c r="F225" s="474"/>
      <c r="G225" s="474"/>
      <c r="H225" s="475"/>
      <c r="I225" s="476"/>
    </row>
    <row r="226" spans="2:9" ht="13" x14ac:dyDescent="0.3">
      <c r="B226" s="470" t="s">
        <v>344</v>
      </c>
      <c r="C226" s="474">
        <v>0.05</v>
      </c>
      <c r="D226" s="474">
        <v>0.06</v>
      </c>
      <c r="E226" s="474">
        <v>0.06</v>
      </c>
      <c r="F226" s="474">
        <v>0.06</v>
      </c>
      <c r="G226" s="474">
        <v>7.0000000000000007E-2</v>
      </c>
      <c r="H226" s="475">
        <v>7.0000000000000007E-2</v>
      </c>
      <c r="I226" s="476"/>
    </row>
    <row r="227" spans="2:9" ht="13" x14ac:dyDescent="0.3">
      <c r="B227" s="470"/>
      <c r="C227" s="474"/>
      <c r="D227" s="474"/>
      <c r="E227" s="474"/>
      <c r="F227" s="474"/>
      <c r="G227" s="474"/>
      <c r="H227" s="475"/>
      <c r="I227" s="476"/>
    </row>
    <row r="228" spans="2:9" ht="13" x14ac:dyDescent="0.3">
      <c r="B228" s="470" t="s">
        <v>345</v>
      </c>
      <c r="C228" s="474">
        <v>0.03</v>
      </c>
      <c r="D228" s="474">
        <v>0.04</v>
      </c>
      <c r="E228" s="474">
        <v>0.05</v>
      </c>
      <c r="F228" s="474">
        <v>0.05</v>
      </c>
      <c r="G228" s="474">
        <v>0.06</v>
      </c>
      <c r="H228" s="475">
        <v>7.0000000000000007E-2</v>
      </c>
      <c r="I228" s="476"/>
    </row>
    <row r="229" spans="2:9" ht="13" x14ac:dyDescent="0.25">
      <c r="B229" s="482" t="s">
        <v>346</v>
      </c>
      <c r="C229" s="492">
        <f t="shared" ref="C229:H229" si="14">SUM(C208:C228)</f>
        <v>1.0000000000000002</v>
      </c>
      <c r="D229" s="492">
        <f t="shared" si="14"/>
        <v>1.0000000000000002</v>
      </c>
      <c r="E229" s="492">
        <f t="shared" si="14"/>
        <v>1.0000000000000004</v>
      </c>
      <c r="F229" s="492">
        <f t="shared" si="14"/>
        <v>1.0000000000000004</v>
      </c>
      <c r="G229" s="492">
        <f t="shared" si="14"/>
        <v>1.0000000000000002</v>
      </c>
      <c r="H229" s="493">
        <f t="shared" si="14"/>
        <v>1.0000000000000002</v>
      </c>
      <c r="I229" s="476"/>
    </row>
    <row r="230" spans="2:9" ht="13" x14ac:dyDescent="0.25">
      <c r="B230" s="482"/>
      <c r="C230" s="476"/>
      <c r="D230" s="476"/>
      <c r="E230" s="476"/>
      <c r="F230" s="476"/>
      <c r="G230" s="476"/>
      <c r="H230" s="485"/>
      <c r="I230" s="476"/>
    </row>
    <row r="231" spans="2:9" ht="13" x14ac:dyDescent="0.25">
      <c r="B231" s="715" t="s">
        <v>347</v>
      </c>
      <c r="C231" s="716"/>
      <c r="D231" s="716"/>
      <c r="E231" s="716"/>
      <c r="F231" s="716"/>
      <c r="G231" s="716"/>
      <c r="H231" s="717"/>
      <c r="I231" s="476"/>
    </row>
    <row r="232" spans="2:9" ht="13" x14ac:dyDescent="0.3">
      <c r="B232" s="470" t="s">
        <v>355</v>
      </c>
      <c r="C232" s="494">
        <v>0.03</v>
      </c>
      <c r="D232" s="494">
        <v>7.0000000000000007E-2</v>
      </c>
      <c r="E232" s="494">
        <v>0.08</v>
      </c>
      <c r="F232" s="494">
        <v>0.09</v>
      </c>
      <c r="G232" s="494">
        <v>0.1</v>
      </c>
      <c r="H232" s="495">
        <v>0.1</v>
      </c>
      <c r="I232" s="476"/>
    </row>
    <row r="233" spans="2:9" ht="13.5" thickBot="1" x14ac:dyDescent="0.35">
      <c r="B233" s="470"/>
      <c r="C233" s="476"/>
      <c r="D233" s="476"/>
      <c r="E233" s="476"/>
      <c r="F233" s="476"/>
      <c r="G233" s="476"/>
      <c r="H233" s="485"/>
      <c r="I233" s="476"/>
    </row>
    <row r="234" spans="2:9" s="497" customFormat="1" ht="25.15" customHeight="1" x14ac:dyDescent="0.25">
      <c r="B234" s="718" t="s">
        <v>349</v>
      </c>
      <c r="C234" s="719"/>
      <c r="D234" s="719"/>
      <c r="E234" s="719"/>
      <c r="F234" s="719"/>
      <c r="G234" s="719"/>
      <c r="H234" s="720"/>
      <c r="I234" s="496"/>
    </row>
    <row r="235" spans="2:9" s="499" customFormat="1" ht="25.15" customHeight="1" x14ac:dyDescent="0.3">
      <c r="B235" s="721" t="s">
        <v>350</v>
      </c>
      <c r="C235" s="722"/>
      <c r="D235" s="722"/>
      <c r="E235" s="722"/>
      <c r="F235" s="722"/>
      <c r="G235" s="722"/>
      <c r="H235" s="723"/>
      <c r="I235" s="498"/>
    </row>
    <row r="236" spans="2:9" s="200" customFormat="1" ht="25.15" customHeight="1" x14ac:dyDescent="0.25">
      <c r="B236" s="721" t="s">
        <v>351</v>
      </c>
      <c r="C236" s="722"/>
      <c r="D236" s="722"/>
      <c r="E236" s="722"/>
      <c r="F236" s="722"/>
      <c r="G236" s="722"/>
      <c r="H236" s="723"/>
      <c r="I236" s="498"/>
    </row>
    <row r="237" spans="2:9" s="200" customFormat="1" ht="25.15" customHeight="1" thickBot="1" x14ac:dyDescent="0.3">
      <c r="B237" s="724" t="s">
        <v>352</v>
      </c>
      <c r="C237" s="725"/>
      <c r="D237" s="725"/>
      <c r="E237" s="725"/>
      <c r="F237" s="725"/>
      <c r="G237" s="725"/>
      <c r="H237" s="726"/>
      <c r="I237" s="498"/>
    </row>
    <row r="238" spans="2:9" ht="16" thickBot="1" x14ac:dyDescent="0.4">
      <c r="B238" s="500"/>
    </row>
    <row r="239" spans="2:9" s="59" customFormat="1" ht="20.5" thickTop="1" x14ac:dyDescent="0.4">
      <c r="B239" s="727" t="s">
        <v>356</v>
      </c>
      <c r="C239" s="728"/>
      <c r="D239" s="728"/>
      <c r="E239" s="728"/>
      <c r="F239" s="728"/>
      <c r="G239" s="728"/>
      <c r="H239" s="729"/>
      <c r="I239" s="303"/>
    </row>
    <row r="240" spans="2:9" s="54" customFormat="1" ht="15" customHeight="1" x14ac:dyDescent="0.35">
      <c r="B240" s="501" t="s">
        <v>359</v>
      </c>
      <c r="C240" s="507"/>
      <c r="D240" s="508"/>
      <c r="E240" s="465"/>
      <c r="F240" s="506"/>
      <c r="G240" s="465"/>
      <c r="H240" s="466"/>
      <c r="I240" s="465"/>
    </row>
    <row r="241" spans="2:9" s="119" customFormat="1" ht="13" x14ac:dyDescent="0.3">
      <c r="B241" s="467" t="s">
        <v>326</v>
      </c>
      <c r="C241" s="468">
        <v>25000</v>
      </c>
      <c r="D241" s="468">
        <v>35000</v>
      </c>
      <c r="E241" s="468">
        <v>45000</v>
      </c>
      <c r="F241" s="468">
        <v>55000</v>
      </c>
      <c r="G241" s="468">
        <v>85000</v>
      </c>
      <c r="H241" s="469">
        <v>125000</v>
      </c>
      <c r="I241" s="465"/>
    </row>
    <row r="242" spans="2:9" s="54" customFormat="1" x14ac:dyDescent="0.35">
      <c r="B242" s="470"/>
      <c r="C242" s="471"/>
      <c r="D242" s="471"/>
      <c r="E242" s="471"/>
      <c r="F242" s="471"/>
      <c r="G242" s="471"/>
      <c r="H242" s="472"/>
      <c r="I242" s="465"/>
    </row>
    <row r="243" spans="2:9" s="1" customFormat="1" ht="13" x14ac:dyDescent="0.25">
      <c r="B243" s="473" t="s">
        <v>327</v>
      </c>
      <c r="C243" s="474">
        <v>0.1</v>
      </c>
      <c r="D243" s="474">
        <v>0.1</v>
      </c>
      <c r="E243" s="474">
        <v>0.1</v>
      </c>
      <c r="F243" s="474">
        <v>0.1</v>
      </c>
      <c r="G243" s="474">
        <v>0.1</v>
      </c>
      <c r="H243" s="475">
        <v>0.1</v>
      </c>
      <c r="I243" s="476"/>
    </row>
    <row r="244" spans="2:9" s="54" customFormat="1" x14ac:dyDescent="0.35">
      <c r="B244" s="470"/>
      <c r="C244" s="477"/>
      <c r="D244" s="477"/>
      <c r="E244" s="477"/>
      <c r="F244" s="477"/>
      <c r="G244" s="477"/>
      <c r="H244" s="478"/>
      <c r="I244" s="479"/>
    </row>
    <row r="245" spans="2:9" s="54" customFormat="1" x14ac:dyDescent="0.35">
      <c r="B245" s="473" t="s">
        <v>328</v>
      </c>
      <c r="C245" s="480"/>
      <c r="D245" s="480"/>
      <c r="E245" s="480"/>
      <c r="F245" s="480"/>
      <c r="G245" s="480"/>
      <c r="H245" s="481"/>
      <c r="I245" s="479"/>
    </row>
    <row r="246" spans="2:9" ht="13" x14ac:dyDescent="0.25">
      <c r="B246" s="473" t="s">
        <v>329</v>
      </c>
      <c r="C246" s="480"/>
      <c r="D246" s="480"/>
      <c r="E246" s="480"/>
      <c r="F246" s="480"/>
      <c r="G246" s="480"/>
      <c r="H246" s="481"/>
      <c r="I246" s="476"/>
    </row>
    <row r="247" spans="2:9" ht="13" x14ac:dyDescent="0.25">
      <c r="B247" s="473" t="s">
        <v>330</v>
      </c>
      <c r="C247" s="480"/>
      <c r="D247" s="480"/>
      <c r="E247" s="480"/>
      <c r="F247" s="480"/>
      <c r="G247" s="480"/>
      <c r="H247" s="481"/>
      <c r="I247" s="476"/>
    </row>
    <row r="248" spans="2:9" ht="13" x14ac:dyDescent="0.25">
      <c r="B248" s="473" t="s">
        <v>331</v>
      </c>
      <c r="C248" s="480"/>
      <c r="D248" s="480"/>
      <c r="E248" s="480"/>
      <c r="F248" s="480"/>
      <c r="G248" s="480"/>
      <c r="H248" s="481"/>
      <c r="I248" s="476"/>
    </row>
    <row r="249" spans="2:9" ht="13" x14ac:dyDescent="0.25">
      <c r="B249" s="473" t="s">
        <v>332</v>
      </c>
      <c r="C249" s="480"/>
      <c r="D249" s="480"/>
      <c r="E249" s="480"/>
      <c r="F249" s="480"/>
      <c r="G249" s="480"/>
      <c r="H249" s="481"/>
      <c r="I249" s="476"/>
    </row>
    <row r="250" spans="2:9" ht="13" x14ac:dyDescent="0.25">
      <c r="B250" s="482" t="s">
        <v>333</v>
      </c>
      <c r="C250" s="483">
        <f>SUM(C245:C249)</f>
        <v>0</v>
      </c>
      <c r="D250" s="483">
        <f t="shared" ref="D250:H250" si="15">SUM(D245:D249)</f>
        <v>0</v>
      </c>
      <c r="E250" s="483">
        <f t="shared" si="15"/>
        <v>0</v>
      </c>
      <c r="F250" s="483">
        <f t="shared" si="15"/>
        <v>0</v>
      </c>
      <c r="G250" s="483">
        <f t="shared" si="15"/>
        <v>0</v>
      </c>
      <c r="H250" s="484">
        <f t="shared" si="15"/>
        <v>0</v>
      </c>
      <c r="I250" s="476"/>
    </row>
    <row r="251" spans="2:9" ht="13" x14ac:dyDescent="0.3">
      <c r="B251" s="470"/>
      <c r="C251" s="476"/>
      <c r="D251" s="476"/>
      <c r="E251" s="476"/>
      <c r="F251" s="476"/>
      <c r="G251" s="476"/>
      <c r="H251" s="485"/>
      <c r="I251" s="476"/>
    </row>
    <row r="252" spans="2:9" ht="13" x14ac:dyDescent="0.3">
      <c r="B252" s="705" t="s">
        <v>334</v>
      </c>
      <c r="C252" s="706"/>
      <c r="D252" s="706"/>
      <c r="E252" s="706"/>
      <c r="F252" s="706"/>
      <c r="G252" s="706"/>
      <c r="H252" s="707"/>
      <c r="I252" s="486"/>
    </row>
    <row r="253" spans="2:9" s="254" customFormat="1" ht="18" x14ac:dyDescent="0.4">
      <c r="B253" s="467" t="s">
        <v>335</v>
      </c>
      <c r="C253" s="468">
        <f>C241-(C241*C243)-(C241*(SUM(C245:C249)))</f>
        <v>22500</v>
      </c>
      <c r="D253" s="468">
        <f t="shared" ref="D253:H253" si="16">D241-(D241*D243)-(D241*(SUM(D245:D249)))</f>
        <v>31500</v>
      </c>
      <c r="E253" s="468">
        <f t="shared" si="16"/>
        <v>40500</v>
      </c>
      <c r="F253" s="468">
        <f t="shared" si="16"/>
        <v>49500</v>
      </c>
      <c r="G253" s="468">
        <f t="shared" si="16"/>
        <v>76500</v>
      </c>
      <c r="H253" s="469">
        <f t="shared" si="16"/>
        <v>112500</v>
      </c>
      <c r="I253" s="465"/>
    </row>
    <row r="254" spans="2:9" ht="12.4" customHeight="1" x14ac:dyDescent="0.25">
      <c r="B254" s="487"/>
      <c r="C254" s="488"/>
      <c r="D254" s="488"/>
      <c r="E254" s="488"/>
      <c r="F254" s="488"/>
      <c r="G254" s="488"/>
      <c r="H254" s="489"/>
      <c r="I254" s="486"/>
    </row>
    <row r="255" spans="2:9" s="1" customFormat="1" ht="13" x14ac:dyDescent="0.25">
      <c r="B255" s="491" t="s">
        <v>336</v>
      </c>
      <c r="C255" s="474">
        <v>0.25</v>
      </c>
      <c r="D255" s="474">
        <v>0.24</v>
      </c>
      <c r="E255" s="474">
        <v>0.23</v>
      </c>
      <c r="F255" s="474">
        <v>0.22</v>
      </c>
      <c r="G255" s="474">
        <v>0.21</v>
      </c>
      <c r="H255" s="475">
        <v>0.2</v>
      </c>
      <c r="I255" s="476"/>
    </row>
    <row r="256" spans="2:9" s="54" customFormat="1" x14ac:dyDescent="0.35">
      <c r="B256" s="490"/>
      <c r="C256" s="477"/>
      <c r="D256" s="477"/>
      <c r="E256" s="477"/>
      <c r="F256" s="477"/>
      <c r="G256" s="477"/>
      <c r="H256" s="478"/>
      <c r="I256" s="479"/>
    </row>
    <row r="257" spans="2:9" ht="13" x14ac:dyDescent="0.3">
      <c r="B257" s="490" t="s">
        <v>337</v>
      </c>
      <c r="C257" s="474">
        <v>0.06</v>
      </c>
      <c r="D257" s="474">
        <v>0.06</v>
      </c>
      <c r="E257" s="474">
        <v>0.06</v>
      </c>
      <c r="F257" s="474">
        <v>7.0000000000000007E-2</v>
      </c>
      <c r="G257" s="474">
        <v>7.0000000000000007E-2</v>
      </c>
      <c r="H257" s="475">
        <v>7.0000000000000007E-2</v>
      </c>
      <c r="I257" s="476"/>
    </row>
    <row r="258" spans="2:9" ht="13" x14ac:dyDescent="0.3">
      <c r="B258" s="490"/>
      <c r="C258" s="474"/>
      <c r="D258" s="474"/>
      <c r="E258" s="474"/>
      <c r="F258" s="474"/>
      <c r="G258" s="474"/>
      <c r="H258" s="475"/>
      <c r="I258" s="476"/>
    </row>
    <row r="259" spans="2:9" ht="13" x14ac:dyDescent="0.3">
      <c r="B259" s="490" t="s">
        <v>338</v>
      </c>
      <c r="C259" s="474">
        <v>0.2</v>
      </c>
      <c r="D259" s="474">
        <v>0.19</v>
      </c>
      <c r="E259" s="474">
        <v>0.18</v>
      </c>
      <c r="F259" s="474">
        <v>0.16</v>
      </c>
      <c r="G259" s="474">
        <v>0.15</v>
      </c>
      <c r="H259" s="475">
        <v>0.13</v>
      </c>
      <c r="I259" s="476"/>
    </row>
    <row r="260" spans="2:9" ht="13" x14ac:dyDescent="0.3">
      <c r="B260" s="490"/>
      <c r="C260" s="474"/>
      <c r="D260" s="474"/>
      <c r="E260" s="474"/>
      <c r="F260" s="474"/>
      <c r="G260" s="474"/>
      <c r="H260" s="475"/>
      <c r="I260" s="476"/>
    </row>
    <row r="261" spans="2:9" ht="13" x14ac:dyDescent="0.3">
      <c r="B261" s="490" t="s">
        <v>339</v>
      </c>
      <c r="C261" s="474">
        <v>0.04</v>
      </c>
      <c r="D261" s="474">
        <v>0.04</v>
      </c>
      <c r="E261" s="474">
        <v>0.04</v>
      </c>
      <c r="F261" s="474">
        <v>0.05</v>
      </c>
      <c r="G261" s="474">
        <v>0.05</v>
      </c>
      <c r="H261" s="475">
        <v>0.05</v>
      </c>
      <c r="I261" s="476"/>
    </row>
    <row r="262" spans="2:9" ht="13" x14ac:dyDescent="0.3">
      <c r="B262" s="490"/>
      <c r="C262" s="474"/>
      <c r="D262" s="474"/>
      <c r="E262" s="474"/>
      <c r="F262" s="474"/>
      <c r="G262" s="474"/>
      <c r="H262" s="475"/>
      <c r="I262" s="476"/>
    </row>
    <row r="263" spans="2:9" s="1" customFormat="1" ht="14.65" customHeight="1" x14ac:dyDescent="0.25">
      <c r="B263" s="491" t="s">
        <v>340</v>
      </c>
      <c r="C263" s="474">
        <v>0.05</v>
      </c>
      <c r="D263" s="474">
        <v>0.05</v>
      </c>
      <c r="E263" s="474">
        <v>0.05</v>
      </c>
      <c r="F263" s="474">
        <v>0.05</v>
      </c>
      <c r="G263" s="474">
        <v>0.05</v>
      </c>
      <c r="H263" s="475">
        <v>0.05</v>
      </c>
      <c r="I263" s="476"/>
    </row>
    <row r="264" spans="2:9" s="1" customFormat="1" ht="14.65" customHeight="1" x14ac:dyDescent="0.25">
      <c r="B264" s="491"/>
      <c r="C264" s="474"/>
      <c r="D264" s="474"/>
      <c r="E264" s="474"/>
      <c r="F264" s="474"/>
      <c r="G264" s="474"/>
      <c r="H264" s="475"/>
      <c r="I264" s="476"/>
    </row>
    <row r="265" spans="2:9" ht="13" x14ac:dyDescent="0.3">
      <c r="B265" s="490" t="s">
        <v>341</v>
      </c>
      <c r="C265" s="474">
        <v>0.09</v>
      </c>
      <c r="D265" s="474">
        <v>0.09</v>
      </c>
      <c r="E265" s="474">
        <v>0.09</v>
      </c>
      <c r="F265" s="474">
        <v>0.09</v>
      </c>
      <c r="G265" s="474">
        <v>0.1</v>
      </c>
      <c r="H265" s="475">
        <v>0.1</v>
      </c>
      <c r="I265" s="476"/>
    </row>
    <row r="266" spans="2:9" ht="13" x14ac:dyDescent="0.3">
      <c r="B266" s="490"/>
      <c r="C266" s="474"/>
      <c r="D266" s="474"/>
      <c r="E266" s="474"/>
      <c r="F266" s="474"/>
      <c r="G266" s="474"/>
      <c r="H266" s="475"/>
      <c r="I266" s="476"/>
    </row>
    <row r="267" spans="2:9" ht="13" x14ac:dyDescent="0.3">
      <c r="B267" s="490" t="s">
        <v>155</v>
      </c>
      <c r="C267" s="474">
        <v>7.0000000000000007E-2</v>
      </c>
      <c r="D267" s="474">
        <v>7.0000000000000007E-2</v>
      </c>
      <c r="E267" s="474">
        <v>7.0000000000000007E-2</v>
      </c>
      <c r="F267" s="474">
        <v>7.0000000000000007E-2</v>
      </c>
      <c r="G267" s="474">
        <v>7.0000000000000007E-2</v>
      </c>
      <c r="H267" s="475">
        <v>0.08</v>
      </c>
      <c r="I267" s="476"/>
    </row>
    <row r="268" spans="2:9" ht="13" x14ac:dyDescent="0.3">
      <c r="B268" s="470"/>
      <c r="C268" s="474"/>
      <c r="D268" s="474"/>
      <c r="E268" s="474"/>
      <c r="F268" s="474"/>
      <c r="G268" s="474"/>
      <c r="H268" s="475"/>
      <c r="I268" s="476"/>
    </row>
    <row r="269" spans="2:9" ht="13" x14ac:dyDescent="0.3">
      <c r="B269" s="470" t="s">
        <v>342</v>
      </c>
      <c r="C269" s="474">
        <v>0.08</v>
      </c>
      <c r="D269" s="474">
        <v>0.08</v>
      </c>
      <c r="E269" s="474">
        <v>0.09</v>
      </c>
      <c r="F269" s="474">
        <v>0.1</v>
      </c>
      <c r="G269" s="474">
        <v>0.1</v>
      </c>
      <c r="H269" s="475">
        <v>0.1</v>
      </c>
      <c r="I269" s="476"/>
    </row>
    <row r="270" spans="2:9" ht="13" x14ac:dyDescent="0.3">
      <c r="B270" s="470"/>
      <c r="C270" s="474"/>
      <c r="D270" s="474"/>
      <c r="E270" s="474"/>
      <c r="F270" s="474"/>
      <c r="G270" s="474"/>
      <c r="H270" s="475"/>
      <c r="I270" s="476"/>
    </row>
    <row r="271" spans="2:9" ht="13" x14ac:dyDescent="0.3">
      <c r="B271" s="470" t="s">
        <v>343</v>
      </c>
      <c r="C271" s="474">
        <v>0.06</v>
      </c>
      <c r="D271" s="474">
        <v>0.06</v>
      </c>
      <c r="E271" s="474">
        <v>0.06</v>
      </c>
      <c r="F271" s="474">
        <v>0.05</v>
      </c>
      <c r="G271" s="474">
        <v>0.05</v>
      </c>
      <c r="H271" s="475">
        <v>0.05</v>
      </c>
      <c r="I271" s="476"/>
    </row>
    <row r="272" spans="2:9" ht="13" x14ac:dyDescent="0.3">
      <c r="B272" s="470"/>
      <c r="C272" s="474"/>
      <c r="D272" s="474"/>
      <c r="E272" s="474"/>
      <c r="F272" s="474"/>
      <c r="G272" s="474"/>
      <c r="H272" s="475"/>
      <c r="I272" s="476"/>
    </row>
    <row r="273" spans="2:9" ht="13" x14ac:dyDescent="0.3">
      <c r="B273" s="470" t="s">
        <v>344</v>
      </c>
      <c r="C273" s="474">
        <v>0.05</v>
      </c>
      <c r="D273" s="474">
        <v>0.06</v>
      </c>
      <c r="E273" s="474">
        <v>0.06</v>
      </c>
      <c r="F273" s="474">
        <v>7.0000000000000007E-2</v>
      </c>
      <c r="G273" s="474">
        <v>7.0000000000000007E-2</v>
      </c>
      <c r="H273" s="475">
        <v>7.0000000000000007E-2</v>
      </c>
      <c r="I273" s="476"/>
    </row>
    <row r="274" spans="2:9" ht="13" x14ac:dyDescent="0.3">
      <c r="B274" s="470"/>
      <c r="C274" s="474"/>
      <c r="D274" s="474"/>
      <c r="E274" s="474"/>
      <c r="F274" s="474"/>
      <c r="G274" s="474"/>
      <c r="H274" s="475"/>
      <c r="I274" s="476"/>
    </row>
    <row r="275" spans="2:9" ht="13" x14ac:dyDescent="0.3">
      <c r="B275" s="470" t="s">
        <v>345</v>
      </c>
      <c r="C275" s="474">
        <v>0.05</v>
      </c>
      <c r="D275" s="474">
        <v>0.06</v>
      </c>
      <c r="E275" s="474">
        <v>7.0000000000000007E-2</v>
      </c>
      <c r="F275" s="474">
        <v>7.0000000000000007E-2</v>
      </c>
      <c r="G275" s="474">
        <v>0.08</v>
      </c>
      <c r="H275" s="475">
        <v>0.1</v>
      </c>
      <c r="I275" s="476"/>
    </row>
    <row r="276" spans="2:9" ht="13" x14ac:dyDescent="0.25">
      <c r="B276" s="482" t="s">
        <v>346</v>
      </c>
      <c r="C276" s="492">
        <f t="shared" ref="C276:H276" si="17">SUM(C255:C275)</f>
        <v>1</v>
      </c>
      <c r="D276" s="492">
        <f t="shared" si="17"/>
        <v>1</v>
      </c>
      <c r="E276" s="492">
        <f t="shared" si="17"/>
        <v>1</v>
      </c>
      <c r="F276" s="492">
        <f t="shared" si="17"/>
        <v>1.0000000000000002</v>
      </c>
      <c r="G276" s="492">
        <f t="shared" si="17"/>
        <v>0.99999999999999989</v>
      </c>
      <c r="H276" s="493">
        <f t="shared" si="17"/>
        <v>0.99999999999999989</v>
      </c>
      <c r="I276" s="476"/>
    </row>
    <row r="277" spans="2:9" ht="13" x14ac:dyDescent="0.25">
      <c r="B277" s="482"/>
      <c r="C277" s="476"/>
      <c r="D277" s="476"/>
      <c r="E277" s="476"/>
      <c r="F277" s="476"/>
      <c r="G277" s="476"/>
      <c r="H277" s="485"/>
      <c r="I277" s="476"/>
    </row>
    <row r="278" spans="2:9" ht="13" x14ac:dyDescent="0.25">
      <c r="B278" s="715" t="s">
        <v>347</v>
      </c>
      <c r="C278" s="716"/>
      <c r="D278" s="716"/>
      <c r="E278" s="716"/>
      <c r="F278" s="716"/>
      <c r="G278" s="716"/>
      <c r="H278" s="717"/>
      <c r="I278" s="476"/>
    </row>
    <row r="279" spans="2:9" ht="13" x14ac:dyDescent="0.3">
      <c r="B279" s="470" t="s">
        <v>355</v>
      </c>
      <c r="C279" s="494">
        <v>0.03</v>
      </c>
      <c r="D279" s="494">
        <v>7.0000000000000007E-2</v>
      </c>
      <c r="E279" s="494">
        <v>0.08</v>
      </c>
      <c r="F279" s="494">
        <v>0.09</v>
      </c>
      <c r="G279" s="494">
        <v>0.1</v>
      </c>
      <c r="H279" s="495">
        <v>0.1</v>
      </c>
      <c r="I279" s="476"/>
    </row>
    <row r="280" spans="2:9" ht="13.5" thickBot="1" x14ac:dyDescent="0.35">
      <c r="B280" s="470"/>
      <c r="C280" s="476"/>
      <c r="D280" s="476"/>
      <c r="E280" s="476"/>
      <c r="F280" s="476"/>
      <c r="G280" s="476"/>
      <c r="H280" s="485"/>
      <c r="I280" s="476"/>
    </row>
    <row r="281" spans="2:9" s="497" customFormat="1" ht="25.15" customHeight="1" x14ac:dyDescent="0.25">
      <c r="B281" s="718" t="s">
        <v>349</v>
      </c>
      <c r="C281" s="719"/>
      <c r="D281" s="719"/>
      <c r="E281" s="719"/>
      <c r="F281" s="719"/>
      <c r="G281" s="719"/>
      <c r="H281" s="720"/>
      <c r="I281" s="496"/>
    </row>
    <row r="282" spans="2:9" s="499" customFormat="1" ht="25.15" customHeight="1" x14ac:dyDescent="0.3">
      <c r="B282" s="721" t="s">
        <v>350</v>
      </c>
      <c r="C282" s="722"/>
      <c r="D282" s="722"/>
      <c r="E282" s="722"/>
      <c r="F282" s="722"/>
      <c r="G282" s="722"/>
      <c r="H282" s="723"/>
      <c r="I282" s="498"/>
    </row>
    <row r="283" spans="2:9" s="200" customFormat="1" ht="25.15" customHeight="1" x14ac:dyDescent="0.25">
      <c r="B283" s="721" t="s">
        <v>351</v>
      </c>
      <c r="C283" s="722"/>
      <c r="D283" s="722"/>
      <c r="E283" s="722"/>
      <c r="F283" s="722"/>
      <c r="G283" s="722"/>
      <c r="H283" s="723"/>
      <c r="I283" s="498"/>
    </row>
    <row r="284" spans="2:9" s="200" customFormat="1" ht="25.15" customHeight="1" thickBot="1" x14ac:dyDescent="0.3">
      <c r="B284" s="724" t="s">
        <v>352</v>
      </c>
      <c r="C284" s="725"/>
      <c r="D284" s="725"/>
      <c r="E284" s="725"/>
      <c r="F284" s="725"/>
      <c r="G284" s="725"/>
      <c r="H284" s="726"/>
      <c r="I284" s="498"/>
    </row>
    <row r="285" spans="2:9" x14ac:dyDescent="0.35">
      <c r="B285" s="500"/>
    </row>
    <row r="287" spans="2:9" x14ac:dyDescent="0.35">
      <c r="B287" s="509" t="s">
        <v>295</v>
      </c>
    </row>
    <row r="300" spans="2:76" s="95" customFormat="1" x14ac:dyDescent="0.35">
      <c r="B300" s="115"/>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95" customFormat="1" x14ac:dyDescent="0.35">
      <c r="B301" s="115"/>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95" customFormat="1" x14ac:dyDescent="0.35">
      <c r="B302" s="115"/>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95" customFormat="1" x14ac:dyDescent="0.35">
      <c r="B303" s="115"/>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95" customFormat="1" x14ac:dyDescent="0.35">
      <c r="B304" s="115"/>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95" customFormat="1" x14ac:dyDescent="0.35">
      <c r="B305" s="11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95" customFormat="1" x14ac:dyDescent="0.35">
      <c r="B306" s="115"/>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95" customFormat="1" x14ac:dyDescent="0.35">
      <c r="B307" s="115"/>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95" customFormat="1" x14ac:dyDescent="0.35">
      <c r="B308" s="115"/>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95" customFormat="1" x14ac:dyDescent="0.35">
      <c r="B309" s="115"/>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95" customFormat="1" x14ac:dyDescent="0.35">
      <c r="B310" s="115"/>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95" customFormat="1" x14ac:dyDescent="0.35">
      <c r="B311" s="115"/>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95" customFormat="1" x14ac:dyDescent="0.35">
      <c r="B312" s="115"/>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95" customFormat="1" x14ac:dyDescent="0.35">
      <c r="B313" s="115"/>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95" customFormat="1" x14ac:dyDescent="0.35">
      <c r="B314" s="115"/>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95" customFormat="1" x14ac:dyDescent="0.35">
      <c r="B315" s="1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95" customFormat="1" x14ac:dyDescent="0.35">
      <c r="B316" s="115"/>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95" customFormat="1" x14ac:dyDescent="0.35">
      <c r="B317" s="115"/>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95" customFormat="1" x14ac:dyDescent="0.35">
      <c r="B318" s="115"/>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95" customFormat="1" x14ac:dyDescent="0.35">
      <c r="B319" s="115"/>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95" customFormat="1" x14ac:dyDescent="0.35">
      <c r="B320" s="115"/>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95" customFormat="1" x14ac:dyDescent="0.35">
      <c r="B321" s="115"/>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95" customFormat="1" x14ac:dyDescent="0.35">
      <c r="B322" s="115"/>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95" customFormat="1" x14ac:dyDescent="0.35">
      <c r="B323" s="115"/>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95" customFormat="1" x14ac:dyDescent="0.35">
      <c r="B324" s="115"/>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95" customFormat="1" x14ac:dyDescent="0.35">
      <c r="B325" s="11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95" customFormat="1" x14ac:dyDescent="0.35">
      <c r="B326" s="115"/>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95" customFormat="1" x14ac:dyDescent="0.35">
      <c r="B327" s="115"/>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95" customFormat="1" x14ac:dyDescent="0.35">
      <c r="B328" s="115"/>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95" customFormat="1" x14ac:dyDescent="0.35">
      <c r="B329" s="115"/>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95" customFormat="1" x14ac:dyDescent="0.35">
      <c r="B330" s="115"/>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95" customFormat="1" x14ac:dyDescent="0.35">
      <c r="B331" s="115"/>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95" customFormat="1" x14ac:dyDescent="0.35">
      <c r="B332" s="115"/>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95" customFormat="1" x14ac:dyDescent="0.35">
      <c r="B333" s="115"/>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95" customFormat="1" x14ac:dyDescent="0.35">
      <c r="B334" s="115"/>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95" customFormat="1" x14ac:dyDescent="0.35">
      <c r="B335" s="11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95" customFormat="1" x14ac:dyDescent="0.35">
      <c r="B336" s="115"/>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95" customFormat="1" x14ac:dyDescent="0.35">
      <c r="B337" s="115"/>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95" customFormat="1" x14ac:dyDescent="0.35">
      <c r="B338" s="115"/>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95" customFormat="1" x14ac:dyDescent="0.35">
      <c r="B339" s="115"/>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95" customFormat="1" x14ac:dyDescent="0.35">
      <c r="B340" s="115"/>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95" customFormat="1" x14ac:dyDescent="0.35">
      <c r="B341" s="115"/>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95" customFormat="1" x14ac:dyDescent="0.35">
      <c r="B342" s="115"/>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95" customFormat="1" x14ac:dyDescent="0.35">
      <c r="B343" s="115"/>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95" customFormat="1" x14ac:dyDescent="0.35">
      <c r="B344" s="115"/>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95" customFormat="1" x14ac:dyDescent="0.35">
      <c r="B345" s="11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95" customFormat="1" x14ac:dyDescent="0.35">
      <c r="B346" s="115"/>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95" customFormat="1" x14ac:dyDescent="0.35">
      <c r="B347" s="115"/>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95" customFormat="1" x14ac:dyDescent="0.35">
      <c r="B348" s="115"/>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95" customFormat="1" x14ac:dyDescent="0.35">
      <c r="B349" s="115"/>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95" customFormat="1" x14ac:dyDescent="0.35">
      <c r="B350" s="115"/>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95" customFormat="1" x14ac:dyDescent="0.35">
      <c r="B351" s="115"/>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95" customFormat="1" x14ac:dyDescent="0.35">
      <c r="B352" s="115"/>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95" customFormat="1" x14ac:dyDescent="0.35">
      <c r="B353" s="115"/>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95" customFormat="1" x14ac:dyDescent="0.35">
      <c r="B354" s="115"/>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95" customFormat="1" x14ac:dyDescent="0.35">
      <c r="B355" s="11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95" customFormat="1" x14ac:dyDescent="0.35">
      <c r="B356" s="115"/>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95" customFormat="1" x14ac:dyDescent="0.35">
      <c r="B357" s="115"/>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95" customFormat="1" x14ac:dyDescent="0.35">
      <c r="B358" s="115"/>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95" customFormat="1" x14ac:dyDescent="0.35">
      <c r="B359" s="115"/>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95" customFormat="1" x14ac:dyDescent="0.35">
      <c r="B360" s="115"/>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95" customFormat="1" x14ac:dyDescent="0.35">
      <c r="B361" s="115"/>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95" customFormat="1" x14ac:dyDescent="0.35">
      <c r="B362" s="115"/>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95" customFormat="1" x14ac:dyDescent="0.35">
      <c r="B363" s="115"/>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95" customFormat="1" x14ac:dyDescent="0.35">
      <c r="B364" s="115"/>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95" customFormat="1" x14ac:dyDescent="0.35">
      <c r="B365" s="11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95" customFormat="1" x14ac:dyDescent="0.35">
      <c r="B366" s="115"/>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95" customFormat="1" x14ac:dyDescent="0.35">
      <c r="B367" s="115"/>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95" customFormat="1" x14ac:dyDescent="0.35">
      <c r="B368" s="115"/>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95" customFormat="1" x14ac:dyDescent="0.35">
      <c r="B369" s="115"/>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95" customFormat="1" x14ac:dyDescent="0.35">
      <c r="B370" s="115"/>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95" customFormat="1" x14ac:dyDescent="0.35">
      <c r="B371" s="115"/>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95" customFormat="1" x14ac:dyDescent="0.35">
      <c r="B372" s="115"/>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95" customFormat="1" x14ac:dyDescent="0.35">
      <c r="B373" s="115"/>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95" customFormat="1" x14ac:dyDescent="0.35">
      <c r="B374" s="115"/>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95" customFormat="1" x14ac:dyDescent="0.35">
      <c r="B375" s="11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95" customFormat="1" x14ac:dyDescent="0.35">
      <c r="B376" s="115"/>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95" customFormat="1" x14ac:dyDescent="0.35">
      <c r="B377" s="115"/>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95" customFormat="1" x14ac:dyDescent="0.35">
      <c r="B378" s="115"/>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95" customFormat="1" x14ac:dyDescent="0.35">
      <c r="B379" s="115"/>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95" customFormat="1" x14ac:dyDescent="0.35">
      <c r="B380" s="115"/>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95" customFormat="1" x14ac:dyDescent="0.35">
      <c r="B381" s="115"/>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95" customFormat="1" x14ac:dyDescent="0.35">
      <c r="B382" s="115"/>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95" customFormat="1" x14ac:dyDescent="0.35">
      <c r="B383" s="115"/>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95" customFormat="1" x14ac:dyDescent="0.35">
      <c r="B384" s="115"/>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95" customFormat="1" x14ac:dyDescent="0.35">
      <c r="B385" s="11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95" customFormat="1" x14ac:dyDescent="0.35">
      <c r="B386" s="115"/>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95" customFormat="1" x14ac:dyDescent="0.35">
      <c r="B387" s="115"/>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95" customFormat="1" x14ac:dyDescent="0.35">
      <c r="B388" s="115"/>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95" customFormat="1" x14ac:dyDescent="0.35">
      <c r="B389" s="115"/>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95" customFormat="1" x14ac:dyDescent="0.35">
      <c r="B390" s="115"/>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95" customFormat="1" x14ac:dyDescent="0.35">
      <c r="B391" s="115"/>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95" customFormat="1" x14ac:dyDescent="0.35">
      <c r="B392" s="115"/>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95" customFormat="1" x14ac:dyDescent="0.35">
      <c r="B393" s="115"/>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95" customFormat="1" x14ac:dyDescent="0.35">
      <c r="B394" s="115"/>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95" customFormat="1" x14ac:dyDescent="0.35">
      <c r="B395" s="11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95" customFormat="1" x14ac:dyDescent="0.35">
      <c r="B396" s="115"/>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95" customFormat="1" x14ac:dyDescent="0.35">
      <c r="B397" s="115"/>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95" customFormat="1" x14ac:dyDescent="0.35">
      <c r="B398" s="115"/>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95" customFormat="1" x14ac:dyDescent="0.35">
      <c r="B399" s="115"/>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95" customFormat="1" x14ac:dyDescent="0.35">
      <c r="B400" s="115"/>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95" customFormat="1" x14ac:dyDescent="0.35">
      <c r="B401" s="115"/>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95" customFormat="1" x14ac:dyDescent="0.35">
      <c r="B402" s="115"/>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95" customFormat="1" x14ac:dyDescent="0.35">
      <c r="B403" s="115"/>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95" customFormat="1" x14ac:dyDescent="0.35">
      <c r="B404" s="115"/>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95" customFormat="1" x14ac:dyDescent="0.35">
      <c r="B405" s="11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95" customFormat="1" x14ac:dyDescent="0.35">
      <c r="B406" s="115"/>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95" customFormat="1" x14ac:dyDescent="0.35">
      <c r="B407" s="115"/>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95" customFormat="1" x14ac:dyDescent="0.35">
      <c r="B408" s="115"/>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95" customFormat="1" x14ac:dyDescent="0.35">
      <c r="B409" s="115"/>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95" customFormat="1" x14ac:dyDescent="0.35">
      <c r="B410" s="115"/>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95" customFormat="1" x14ac:dyDescent="0.35">
      <c r="B411" s="115"/>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95" customFormat="1" x14ac:dyDescent="0.35">
      <c r="B412" s="115"/>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95" customFormat="1" x14ac:dyDescent="0.35">
      <c r="B413" s="115"/>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95" customFormat="1" x14ac:dyDescent="0.35">
      <c r="B414" s="115"/>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95" customFormat="1" x14ac:dyDescent="0.35">
      <c r="B415" s="1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95" customFormat="1" x14ac:dyDescent="0.35">
      <c r="B416" s="115"/>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95" customFormat="1" x14ac:dyDescent="0.35">
      <c r="B417" s="115"/>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95" customFormat="1" x14ac:dyDescent="0.35">
      <c r="B418" s="115"/>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95" customFormat="1" x14ac:dyDescent="0.35">
      <c r="B419" s="115"/>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95" customFormat="1" x14ac:dyDescent="0.35">
      <c r="B420" s="115"/>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95" customFormat="1" x14ac:dyDescent="0.35">
      <c r="B421" s="115"/>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95" customFormat="1" x14ac:dyDescent="0.35">
      <c r="B422" s="115"/>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95" customFormat="1" x14ac:dyDescent="0.35">
      <c r="B423" s="115"/>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95" customFormat="1" x14ac:dyDescent="0.35">
      <c r="B424" s="115"/>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95" customFormat="1" x14ac:dyDescent="0.35">
      <c r="B425" s="11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95" customFormat="1" x14ac:dyDescent="0.35">
      <c r="B426" s="115"/>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95" customFormat="1" x14ac:dyDescent="0.35">
      <c r="B427" s="115"/>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95" customFormat="1" x14ac:dyDescent="0.35">
      <c r="B428" s="115"/>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95" customFormat="1" x14ac:dyDescent="0.35">
      <c r="B429" s="115"/>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95" customFormat="1" x14ac:dyDescent="0.35">
      <c r="B430" s="115"/>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95" customFormat="1" x14ac:dyDescent="0.35">
      <c r="B431" s="115"/>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95" customFormat="1" x14ac:dyDescent="0.35">
      <c r="B432" s="115"/>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95" customFormat="1" x14ac:dyDescent="0.35">
      <c r="B433" s="115"/>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95" customFormat="1" x14ac:dyDescent="0.35">
      <c r="B434" s="115"/>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95" customFormat="1" x14ac:dyDescent="0.35">
      <c r="B435" s="11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95" customFormat="1" x14ac:dyDescent="0.35">
      <c r="B436" s="115"/>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95" customFormat="1" x14ac:dyDescent="0.35">
      <c r="B437" s="115"/>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95" customFormat="1" x14ac:dyDescent="0.35">
      <c r="B438" s="115"/>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95" customFormat="1" x14ac:dyDescent="0.35">
      <c r="B439" s="115"/>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95" customFormat="1" x14ac:dyDescent="0.35">
      <c r="B440" s="115"/>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95" customFormat="1" x14ac:dyDescent="0.35">
      <c r="B441" s="115"/>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95" customFormat="1" x14ac:dyDescent="0.35">
      <c r="B442" s="115"/>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95" customFormat="1" x14ac:dyDescent="0.35">
      <c r="B443" s="115"/>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95" customFormat="1" x14ac:dyDescent="0.35">
      <c r="B444" s="115"/>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95" customFormat="1" x14ac:dyDescent="0.35">
      <c r="B445" s="11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95" customFormat="1" x14ac:dyDescent="0.35">
      <c r="B446" s="115"/>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95" customFormat="1" x14ac:dyDescent="0.35">
      <c r="B447" s="115"/>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95" customFormat="1" x14ac:dyDescent="0.35">
      <c r="B448" s="115"/>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95" customFormat="1" x14ac:dyDescent="0.35">
      <c r="B449" s="115"/>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95" customFormat="1" x14ac:dyDescent="0.35">
      <c r="B450" s="115"/>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95" customFormat="1" x14ac:dyDescent="0.35">
      <c r="B451" s="115"/>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95" customFormat="1" x14ac:dyDescent="0.35">
      <c r="B452" s="115"/>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95" customFormat="1" x14ac:dyDescent="0.35">
      <c r="B453" s="115"/>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95" customFormat="1" x14ac:dyDescent="0.35">
      <c r="B454" s="115"/>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95" customFormat="1" x14ac:dyDescent="0.35">
      <c r="B455" s="11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95" customFormat="1" x14ac:dyDescent="0.35">
      <c r="B456" s="115"/>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95" customFormat="1" x14ac:dyDescent="0.35">
      <c r="B457" s="115"/>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95" customFormat="1" x14ac:dyDescent="0.35">
      <c r="B458" s="115"/>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95" customFormat="1" x14ac:dyDescent="0.35">
      <c r="B459" s="115"/>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95" customFormat="1" x14ac:dyDescent="0.35">
      <c r="B460" s="115"/>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95" customFormat="1" x14ac:dyDescent="0.35">
      <c r="B461" s="115"/>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95" customFormat="1" x14ac:dyDescent="0.35">
      <c r="B462" s="115"/>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95" customFormat="1" x14ac:dyDescent="0.35">
      <c r="B463" s="115"/>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95" customFormat="1" x14ac:dyDescent="0.35">
      <c r="B464" s="115"/>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95" customFormat="1" x14ac:dyDescent="0.35">
      <c r="B465" s="11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95" customFormat="1" x14ac:dyDescent="0.35">
      <c r="B466" s="115"/>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95" customFormat="1" x14ac:dyDescent="0.35">
      <c r="B467" s="115"/>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95" customFormat="1" x14ac:dyDescent="0.35">
      <c r="B468" s="115"/>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95" customFormat="1" x14ac:dyDescent="0.35">
      <c r="B469" s="115"/>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95" customFormat="1" x14ac:dyDescent="0.35">
      <c r="B470" s="115"/>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95" customFormat="1" x14ac:dyDescent="0.35">
      <c r="B471" s="115"/>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95" customFormat="1" x14ac:dyDescent="0.35">
      <c r="B472" s="115"/>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95" customFormat="1" x14ac:dyDescent="0.35">
      <c r="B473" s="115"/>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95" customFormat="1" x14ac:dyDescent="0.35">
      <c r="B474" s="115"/>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95" customFormat="1" x14ac:dyDescent="0.35">
      <c r="B475" s="11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95" customFormat="1" x14ac:dyDescent="0.35">
      <c r="B476" s="115"/>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95" customFormat="1" x14ac:dyDescent="0.35">
      <c r="B477" s="115"/>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95" customFormat="1" x14ac:dyDescent="0.35">
      <c r="B478" s="115"/>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95" customFormat="1" x14ac:dyDescent="0.35">
      <c r="B479" s="115"/>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95" customFormat="1" x14ac:dyDescent="0.35">
      <c r="B480" s="115"/>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95" customFormat="1" x14ac:dyDescent="0.35">
      <c r="B481" s="115"/>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95" customFormat="1" x14ac:dyDescent="0.35">
      <c r="B482" s="115"/>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95" customFormat="1" x14ac:dyDescent="0.35">
      <c r="B483" s="115"/>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95" customFormat="1" x14ac:dyDescent="0.35">
      <c r="B484" s="115"/>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95" customFormat="1" x14ac:dyDescent="0.35">
      <c r="B485" s="11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95" customFormat="1" x14ac:dyDescent="0.35">
      <c r="B486" s="115"/>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95" customFormat="1" x14ac:dyDescent="0.35">
      <c r="B487" s="115"/>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95" customFormat="1" x14ac:dyDescent="0.35">
      <c r="B488" s="115"/>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95" customFormat="1" x14ac:dyDescent="0.35">
      <c r="B489" s="115"/>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95" customFormat="1" x14ac:dyDescent="0.35">
      <c r="B490" s="115"/>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95" customFormat="1" x14ac:dyDescent="0.35">
      <c r="B491" s="115"/>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95" customFormat="1" x14ac:dyDescent="0.35">
      <c r="B492" s="115"/>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95" customFormat="1" x14ac:dyDescent="0.35">
      <c r="B493" s="115"/>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95" customFormat="1" x14ac:dyDescent="0.35">
      <c r="B494" s="115"/>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95" customFormat="1" x14ac:dyDescent="0.35">
      <c r="B495" s="11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95" customFormat="1" x14ac:dyDescent="0.35">
      <c r="B496" s="115"/>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95" customFormat="1" x14ac:dyDescent="0.35">
      <c r="B497" s="115"/>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95" customFormat="1" x14ac:dyDescent="0.35">
      <c r="B498" s="115"/>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95" customFormat="1" x14ac:dyDescent="0.35">
      <c r="B499" s="115"/>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95" customFormat="1" x14ac:dyDescent="0.35">
      <c r="B500" s="115"/>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95" customFormat="1" x14ac:dyDescent="0.35">
      <c r="B501" s="115"/>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95" customFormat="1" x14ac:dyDescent="0.35">
      <c r="B502" s="115"/>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95" customFormat="1" x14ac:dyDescent="0.35">
      <c r="B503" s="115"/>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95" customFormat="1" x14ac:dyDescent="0.35">
      <c r="B504" s="115"/>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95" customFormat="1" x14ac:dyDescent="0.35">
      <c r="B505" s="11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95" customFormat="1" x14ac:dyDescent="0.35">
      <c r="B506" s="115"/>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95" customFormat="1" x14ac:dyDescent="0.35">
      <c r="B507" s="115"/>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95" customFormat="1" x14ac:dyDescent="0.35">
      <c r="B508" s="115"/>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95" customFormat="1" x14ac:dyDescent="0.35">
      <c r="B509" s="115"/>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95" customFormat="1" x14ac:dyDescent="0.35">
      <c r="B510" s="115"/>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95" customFormat="1" x14ac:dyDescent="0.35">
      <c r="B511" s="115"/>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95" customFormat="1" x14ac:dyDescent="0.35">
      <c r="B512" s="115"/>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95" customFormat="1" x14ac:dyDescent="0.35">
      <c r="B513" s="115"/>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95" customFormat="1" x14ac:dyDescent="0.35">
      <c r="B514" s="115"/>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95" customFormat="1" x14ac:dyDescent="0.35">
      <c r="B515" s="1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95" customFormat="1" x14ac:dyDescent="0.35">
      <c r="B516" s="115"/>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95" customFormat="1" x14ac:dyDescent="0.35">
      <c r="B517" s="115"/>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95" customFormat="1" x14ac:dyDescent="0.35">
      <c r="B518" s="115"/>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95" customFormat="1" x14ac:dyDescent="0.35">
      <c r="B519" s="115"/>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95" customFormat="1" x14ac:dyDescent="0.35">
      <c r="B520" s="115"/>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95" customFormat="1" x14ac:dyDescent="0.35">
      <c r="B521" s="115"/>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95" customFormat="1" x14ac:dyDescent="0.35">
      <c r="B522" s="115"/>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95" customFormat="1" x14ac:dyDescent="0.35">
      <c r="B523" s="115"/>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95" customFormat="1" x14ac:dyDescent="0.35">
      <c r="B524" s="115"/>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95" customFormat="1" x14ac:dyDescent="0.35">
      <c r="B525" s="11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95" customFormat="1" x14ac:dyDescent="0.35">
      <c r="B526" s="115"/>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95" customFormat="1" x14ac:dyDescent="0.35">
      <c r="B527" s="115"/>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95" customFormat="1" x14ac:dyDescent="0.35">
      <c r="B528" s="115"/>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95" customFormat="1" x14ac:dyDescent="0.35">
      <c r="B529" s="115"/>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95" customFormat="1" x14ac:dyDescent="0.35">
      <c r="B530" s="115"/>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95" customFormat="1" x14ac:dyDescent="0.35">
      <c r="B531" s="115"/>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95" customFormat="1" x14ac:dyDescent="0.35">
      <c r="B532" s="115"/>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95" customFormat="1" x14ac:dyDescent="0.35">
      <c r="B533" s="115"/>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282:H282"/>
    <mergeCell ref="B283:H283"/>
    <mergeCell ref="B284:H284"/>
    <mergeCell ref="B236:H236"/>
    <mergeCell ref="B237:H237"/>
    <mergeCell ref="B239:H239"/>
    <mergeCell ref="B252:H252"/>
    <mergeCell ref="B278:H278"/>
    <mergeCell ref="B281:H281"/>
    <mergeCell ref="B235:H235"/>
    <mergeCell ref="B145:H145"/>
    <mergeCell ref="B158:H158"/>
    <mergeCell ref="B184:H184"/>
    <mergeCell ref="B187:H187"/>
    <mergeCell ref="B188:H188"/>
    <mergeCell ref="B189:H189"/>
    <mergeCell ref="B190:H190"/>
    <mergeCell ref="B192:H192"/>
    <mergeCell ref="B205:H205"/>
    <mergeCell ref="B231:H231"/>
    <mergeCell ref="B234:H234"/>
    <mergeCell ref="B143:H143"/>
    <mergeCell ref="B90:H90"/>
    <mergeCell ref="B93:H93"/>
    <mergeCell ref="B94:H94"/>
    <mergeCell ref="B95:H95"/>
    <mergeCell ref="B96:H96"/>
    <mergeCell ref="B98:H98"/>
    <mergeCell ref="B111:H111"/>
    <mergeCell ref="B137:H137"/>
    <mergeCell ref="B140:H140"/>
    <mergeCell ref="B141:H141"/>
    <mergeCell ref="B142:H142"/>
    <mergeCell ref="B64:H64"/>
    <mergeCell ref="B1:H1"/>
    <mergeCell ref="B2:H2"/>
    <mergeCell ref="B3:H3"/>
    <mergeCell ref="B4:H4"/>
    <mergeCell ref="B17:H17"/>
    <mergeCell ref="B43:H43"/>
    <mergeCell ref="B46:H46"/>
    <mergeCell ref="B47:H47"/>
    <mergeCell ref="B48:H48"/>
    <mergeCell ref="B49:H49"/>
    <mergeCell ref="B51:H51"/>
  </mergeCells>
  <pageMargins left="0.75" right="0.75" top="1" bottom="1" header="0.5" footer="0.5"/>
  <pageSetup scale="87"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BV426"/>
  <sheetViews>
    <sheetView workbookViewId="0"/>
  </sheetViews>
  <sheetFormatPr defaultColWidth="8.7265625" defaultRowHeight="15.5" x14ac:dyDescent="0.35"/>
  <cols>
    <col min="1" max="1" width="9.1796875" customWidth="1"/>
    <col min="2" max="2" width="31.26953125" style="115" customWidth="1"/>
    <col min="3" max="3" width="14.26953125" style="95" customWidth="1"/>
    <col min="4" max="4" width="6.1796875" style="95" customWidth="1"/>
    <col min="5" max="5" width="14.26953125" style="95" customWidth="1"/>
    <col min="6" max="6" width="11.26953125" style="95" customWidth="1"/>
    <col min="7" max="7" width="19.1796875" style="83" customWidth="1"/>
    <col min="8" max="8" width="23.1796875" style="96" customWidth="1"/>
    <col min="9" max="9" width="12.7265625" style="96" customWidth="1"/>
    <col min="10" max="10" width="22.1796875" style="96" customWidth="1"/>
    <col min="11" max="74" width="8.7265625" style="96"/>
  </cols>
  <sheetData>
    <row r="1" spans="2:74" ht="54" customHeight="1" x14ac:dyDescent="0.35"/>
    <row r="2" spans="2:74" ht="45" customHeight="1" x14ac:dyDescent="0.45">
      <c r="B2" s="730"/>
      <c r="C2" s="730"/>
      <c r="D2" s="730"/>
      <c r="E2" s="730"/>
      <c r="F2" s="730"/>
      <c r="G2" s="730"/>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59" customFormat="1" ht="20.5" thickBot="1" x14ac:dyDescent="0.45">
      <c r="B3" s="731" t="s">
        <v>382</v>
      </c>
      <c r="C3" s="731"/>
      <c r="D3" s="731"/>
      <c r="E3" s="731"/>
      <c r="F3" s="731"/>
      <c r="G3" s="731"/>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row>
    <row r="4" spans="2:74" s="119" customFormat="1" ht="16" thickBot="1" x14ac:dyDescent="0.4">
      <c r="B4" s="732" t="s">
        <v>383</v>
      </c>
      <c r="C4" s="732"/>
      <c r="D4" s="732"/>
      <c r="E4" s="529"/>
      <c r="F4" s="530"/>
      <c r="G4" s="530"/>
      <c r="H4" s="64"/>
      <c r="I4" s="64"/>
      <c r="J4" s="62"/>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row>
    <row r="5" spans="2:74" s="54" customFormat="1" ht="16" thickBot="1" x14ac:dyDescent="0.4">
      <c r="B5" s="60"/>
      <c r="C5" s="61"/>
      <c r="D5" s="61"/>
      <c r="E5" s="61"/>
      <c r="F5" s="61"/>
      <c r="G5" s="61"/>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row>
    <row r="6" spans="2:74" s="1" customFormat="1" ht="16" thickBot="1" x14ac:dyDescent="0.4">
      <c r="B6" s="512" t="s">
        <v>384</v>
      </c>
      <c r="C6" s="95"/>
      <c r="D6" s="95"/>
      <c r="E6" s="95"/>
      <c r="F6" s="95"/>
      <c r="G6" s="531">
        <f>E4/12</f>
        <v>0</v>
      </c>
      <c r="H6" s="73"/>
      <c r="I6" s="73"/>
      <c r="J6" s="62"/>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row>
    <row r="7" spans="2:74" s="54" customFormat="1" ht="81.400000000000006" customHeight="1" thickBot="1" x14ac:dyDescent="0.4">
      <c r="B7" s="122"/>
      <c r="C7" s="532" t="s">
        <v>385</v>
      </c>
      <c r="D7" s="303"/>
      <c r="E7" s="303"/>
      <c r="F7" s="303"/>
      <c r="G7" s="303"/>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row>
    <row r="8" spans="2:74" ht="16" thickBot="1" x14ac:dyDescent="0.4">
      <c r="B8" s="533" t="s">
        <v>327</v>
      </c>
      <c r="C8" s="534"/>
      <c r="D8" s="305" t="s">
        <v>386</v>
      </c>
      <c r="E8" s="515">
        <f>$G$6</f>
        <v>0</v>
      </c>
      <c r="G8" s="531">
        <f>C8*E8</f>
        <v>0</v>
      </c>
      <c r="J8" s="62"/>
    </row>
    <row r="9" spans="2:74" s="54" customFormat="1" ht="16" thickBot="1" x14ac:dyDescent="0.4">
      <c r="B9" s="122"/>
      <c r="C9" s="535"/>
      <c r="D9" s="303"/>
      <c r="E9" s="303"/>
      <c r="F9" s="303"/>
      <c r="G9" s="303"/>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row>
    <row r="10" spans="2:74" ht="16" thickBot="1" x14ac:dyDescent="0.4">
      <c r="B10" s="533" t="s">
        <v>387</v>
      </c>
      <c r="C10" s="536"/>
      <c r="D10" s="305" t="s">
        <v>386</v>
      </c>
      <c r="E10" s="515">
        <f t="shared" ref="E10:E14" si="0">$G$6</f>
        <v>0</v>
      </c>
      <c r="G10" s="537">
        <f>C10*E10</f>
        <v>0</v>
      </c>
    </row>
    <row r="11" spans="2:74" ht="16" thickBot="1" x14ac:dyDescent="0.4">
      <c r="B11" s="533" t="s">
        <v>329</v>
      </c>
      <c r="C11" s="536"/>
      <c r="D11" s="305" t="s">
        <v>386</v>
      </c>
      <c r="E11" s="515">
        <f t="shared" si="0"/>
        <v>0</v>
      </c>
      <c r="G11" s="537">
        <f>C11*E11</f>
        <v>0</v>
      </c>
    </row>
    <row r="12" spans="2:74" ht="16" thickBot="1" x14ac:dyDescent="0.4">
      <c r="B12" s="533" t="s">
        <v>330</v>
      </c>
      <c r="C12" s="536"/>
      <c r="D12" s="305" t="s">
        <v>386</v>
      </c>
      <c r="E12" s="515">
        <f t="shared" si="0"/>
        <v>0</v>
      </c>
      <c r="G12" s="537">
        <f t="shared" ref="G12:G14" si="1">C12*E12</f>
        <v>0</v>
      </c>
    </row>
    <row r="13" spans="2:74" ht="16" thickBot="1" x14ac:dyDescent="0.4">
      <c r="B13" s="533" t="s">
        <v>388</v>
      </c>
      <c r="C13" s="536"/>
      <c r="D13" s="305" t="s">
        <v>386</v>
      </c>
      <c r="E13" s="515">
        <f t="shared" si="0"/>
        <v>0</v>
      </c>
      <c r="G13" s="537">
        <f t="shared" si="1"/>
        <v>0</v>
      </c>
    </row>
    <row r="14" spans="2:74" ht="16" thickBot="1" x14ac:dyDescent="0.4">
      <c r="B14" s="533" t="s">
        <v>373</v>
      </c>
      <c r="C14" s="536"/>
      <c r="D14" s="305" t="s">
        <v>386</v>
      </c>
      <c r="E14" s="515">
        <f t="shared" si="0"/>
        <v>0</v>
      </c>
      <c r="G14" s="537">
        <f t="shared" si="1"/>
        <v>0</v>
      </c>
    </row>
    <row r="15" spans="2:74" s="54" customFormat="1" ht="16" thickBot="1" x14ac:dyDescent="0.4">
      <c r="B15" s="519" t="s">
        <v>389</v>
      </c>
      <c r="C15" s="538">
        <f>SUM(C10:C14)</f>
        <v>0</v>
      </c>
      <c r="D15" s="303"/>
      <c r="E15" s="303"/>
      <c r="F15" s="303"/>
      <c r="G15" s="539">
        <f>SUM(G10:G14)</f>
        <v>0</v>
      </c>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row>
    <row r="16" spans="2:74" s="1" customFormat="1" ht="16" thickBot="1" x14ac:dyDescent="0.4">
      <c r="B16" s="512" t="s">
        <v>375</v>
      </c>
      <c r="C16" s="540"/>
      <c r="D16" s="95"/>
      <c r="E16" s="95"/>
      <c r="F16" s="95"/>
      <c r="G16" s="531">
        <f>G6-G8-G15</f>
        <v>0</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row>
    <row r="17" spans="2:74" x14ac:dyDescent="0.35">
      <c r="B17" s="122"/>
      <c r="C17" s="541"/>
      <c r="D17" s="83"/>
      <c r="E17" s="83"/>
      <c r="F17" s="83"/>
      <c r="H17" s="301">
        <f>G16*12</f>
        <v>0</v>
      </c>
      <c r="I17" s="542" t="s">
        <v>390</v>
      </c>
    </row>
    <row r="18" spans="2:74" s="254" customFormat="1" ht="18" x14ac:dyDescent="0.4">
      <c r="B18" s="543" t="s">
        <v>82</v>
      </c>
      <c r="C18" s="544" t="s">
        <v>391</v>
      </c>
      <c r="D18" s="545"/>
      <c r="E18" s="545" t="s">
        <v>227</v>
      </c>
      <c r="F18" s="545"/>
      <c r="G18" s="545" t="s">
        <v>88</v>
      </c>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row>
    <row r="19" spans="2:74" s="96" customFormat="1" ht="12.4" customHeight="1" thickBot="1" x14ac:dyDescent="0.4">
      <c r="B19" s="546" t="s">
        <v>392</v>
      </c>
      <c r="C19" s="541"/>
      <c r="D19" s="83"/>
      <c r="E19" s="83"/>
      <c r="F19" s="83"/>
      <c r="G19" s="83"/>
    </row>
    <row r="20" spans="2:74" s="1" customFormat="1" ht="16" thickBot="1" x14ac:dyDescent="0.4">
      <c r="B20" s="514" t="s">
        <v>336</v>
      </c>
      <c r="C20" s="534"/>
      <c r="D20" s="305" t="s">
        <v>386</v>
      </c>
      <c r="E20" s="515">
        <f>$G$16</f>
        <v>0</v>
      </c>
      <c r="F20" s="547" t="s">
        <v>49</v>
      </c>
      <c r="G20" s="316">
        <f>C20*E20</f>
        <v>0</v>
      </c>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row>
    <row r="21" spans="2:74" s="54" customFormat="1" ht="16" thickBot="1" x14ac:dyDescent="0.4">
      <c r="B21" s="524"/>
      <c r="C21" s="548"/>
      <c r="D21" s="303"/>
      <c r="E21" s="549"/>
      <c r="F21" s="303"/>
      <c r="G21" s="303"/>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row>
    <row r="22" spans="2:74" ht="16" thickBot="1" x14ac:dyDescent="0.4">
      <c r="B22" s="524" t="s">
        <v>337</v>
      </c>
      <c r="C22" s="534"/>
      <c r="D22" s="305" t="s">
        <v>386</v>
      </c>
      <c r="E22" s="515">
        <f>$G$16</f>
        <v>0</v>
      </c>
      <c r="F22" s="547" t="s">
        <v>49</v>
      </c>
      <c r="G22" s="316">
        <f>C22*E22</f>
        <v>0</v>
      </c>
    </row>
    <row r="23" spans="2:74" ht="16" thickBot="1" x14ac:dyDescent="0.4">
      <c r="B23" s="524"/>
      <c r="C23" s="540"/>
      <c r="D23" s="305"/>
      <c r="E23" s="515"/>
      <c r="F23" s="305"/>
      <c r="G23" s="305"/>
    </row>
    <row r="24" spans="2:74" ht="16" thickBot="1" x14ac:dyDescent="0.4">
      <c r="B24" s="524" t="s">
        <v>338</v>
      </c>
      <c r="C24" s="534"/>
      <c r="D24" s="305" t="s">
        <v>386</v>
      </c>
      <c r="E24" s="515">
        <f>$G$16</f>
        <v>0</v>
      </c>
      <c r="F24" s="547" t="s">
        <v>49</v>
      </c>
      <c r="G24" s="316">
        <f>C24*E24</f>
        <v>0</v>
      </c>
    </row>
    <row r="25" spans="2:74" ht="16" thickBot="1" x14ac:dyDescent="0.4">
      <c r="B25" s="524"/>
      <c r="C25" s="540"/>
      <c r="D25" s="305"/>
      <c r="E25" s="515"/>
      <c r="F25" s="305"/>
      <c r="G25" s="305"/>
    </row>
    <row r="26" spans="2:74" ht="16" thickBot="1" x14ac:dyDescent="0.4">
      <c r="B26" s="524" t="s">
        <v>339</v>
      </c>
      <c r="C26" s="534"/>
      <c r="D26" s="305" t="s">
        <v>386</v>
      </c>
      <c r="E26" s="515">
        <f>$G$16</f>
        <v>0</v>
      </c>
      <c r="F26" s="547" t="s">
        <v>49</v>
      </c>
      <c r="G26" s="316">
        <f>C26*E26</f>
        <v>0</v>
      </c>
    </row>
    <row r="27" spans="2:74" ht="16" thickBot="1" x14ac:dyDescent="0.4">
      <c r="B27" s="524"/>
      <c r="C27" s="540"/>
      <c r="D27" s="305"/>
      <c r="E27" s="515"/>
      <c r="F27" s="305"/>
      <c r="G27" s="305"/>
    </row>
    <row r="28" spans="2:74" s="1" customFormat="1" ht="14.65" customHeight="1" thickBot="1" x14ac:dyDescent="0.4">
      <c r="B28" s="514" t="s">
        <v>340</v>
      </c>
      <c r="C28" s="534"/>
      <c r="D28" s="305" t="s">
        <v>386</v>
      </c>
      <c r="E28" s="515">
        <f>$G$16</f>
        <v>0</v>
      </c>
      <c r="F28" s="547" t="s">
        <v>49</v>
      </c>
      <c r="G28" s="316">
        <f>C28*E28</f>
        <v>0</v>
      </c>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row>
    <row r="29" spans="2:74" s="1" customFormat="1" ht="14.65" customHeight="1" thickBot="1" x14ac:dyDescent="0.4">
      <c r="B29" s="514"/>
      <c r="C29" s="540"/>
      <c r="D29" s="305"/>
      <c r="E29" s="515"/>
      <c r="F29" s="305"/>
      <c r="G29" s="305"/>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row>
    <row r="30" spans="2:74" ht="16" thickBot="1" x14ac:dyDescent="0.4">
      <c r="B30" s="524" t="s">
        <v>341</v>
      </c>
      <c r="C30" s="534"/>
      <c r="D30" s="305" t="s">
        <v>386</v>
      </c>
      <c r="E30" s="515">
        <f>$G$16</f>
        <v>0</v>
      </c>
      <c r="F30" s="547" t="s">
        <v>49</v>
      </c>
      <c r="G30" s="316">
        <f>C30*E30</f>
        <v>0</v>
      </c>
    </row>
    <row r="31" spans="2:74" ht="16" thickBot="1" x14ac:dyDescent="0.4">
      <c r="B31" s="524"/>
      <c r="C31" s="540"/>
      <c r="D31" s="305"/>
      <c r="E31" s="515"/>
      <c r="F31" s="305"/>
      <c r="G31" s="305"/>
    </row>
    <row r="32" spans="2:74" ht="16" thickBot="1" x14ac:dyDescent="0.4">
      <c r="B32" s="524" t="s">
        <v>155</v>
      </c>
      <c r="C32" s="534"/>
      <c r="D32" s="305" t="s">
        <v>386</v>
      </c>
      <c r="E32" s="515">
        <f>$G$16</f>
        <v>0</v>
      </c>
      <c r="F32" s="547" t="s">
        <v>49</v>
      </c>
      <c r="G32" s="316">
        <f>C32*E32</f>
        <v>0</v>
      </c>
    </row>
    <row r="33" spans="1:8" ht="16" thickBot="1" x14ac:dyDescent="0.4">
      <c r="B33" s="122"/>
      <c r="C33" s="540"/>
      <c r="D33" s="305"/>
      <c r="E33" s="515"/>
      <c r="F33" s="305"/>
      <c r="G33" s="305"/>
    </row>
    <row r="34" spans="1:8" ht="16" thickBot="1" x14ac:dyDescent="0.4">
      <c r="B34" s="122" t="s">
        <v>342</v>
      </c>
      <c r="C34" s="534"/>
      <c r="D34" s="305" t="s">
        <v>386</v>
      </c>
      <c r="E34" s="515">
        <f>$G$16</f>
        <v>0</v>
      </c>
      <c r="F34" s="547" t="s">
        <v>49</v>
      </c>
      <c r="G34" s="316">
        <f>C34*E34</f>
        <v>0</v>
      </c>
    </row>
    <row r="35" spans="1:8" ht="16" thickBot="1" x14ac:dyDescent="0.4">
      <c r="B35" s="122"/>
      <c r="C35" s="540"/>
      <c r="D35" s="305"/>
      <c r="E35" s="515"/>
      <c r="F35" s="305"/>
      <c r="G35" s="305"/>
    </row>
    <row r="36" spans="1:8" s="96" customFormat="1" ht="16" thickBot="1" x14ac:dyDescent="0.4">
      <c r="A36"/>
      <c r="B36" s="122" t="s">
        <v>343</v>
      </c>
      <c r="C36" s="534"/>
      <c r="D36" s="305" t="s">
        <v>386</v>
      </c>
      <c r="E36" s="515">
        <f>$G$16</f>
        <v>0</v>
      </c>
      <c r="F36" s="547" t="s">
        <v>49</v>
      </c>
      <c r="G36" s="316">
        <f>C36*E36</f>
        <v>0</v>
      </c>
    </row>
    <row r="37" spans="1:8" s="96" customFormat="1" ht="16" thickBot="1" x14ac:dyDescent="0.4">
      <c r="A37"/>
      <c r="B37" s="122"/>
      <c r="C37" s="540"/>
      <c r="D37" s="305"/>
      <c r="E37" s="515"/>
      <c r="F37" s="305"/>
      <c r="G37" s="305"/>
    </row>
    <row r="38" spans="1:8" s="96" customFormat="1" ht="16" thickBot="1" x14ac:dyDescent="0.4">
      <c r="A38"/>
      <c r="B38" s="122" t="s">
        <v>344</v>
      </c>
      <c r="C38" s="534"/>
      <c r="D38" s="305" t="s">
        <v>386</v>
      </c>
      <c r="E38" s="515">
        <f>$G$16</f>
        <v>0</v>
      </c>
      <c r="F38" s="547" t="s">
        <v>49</v>
      </c>
      <c r="G38" s="316">
        <f>C38*E38</f>
        <v>0</v>
      </c>
    </row>
    <row r="39" spans="1:8" s="96" customFormat="1" ht="16" thickBot="1" x14ac:dyDescent="0.4">
      <c r="A39"/>
      <c r="B39" s="122"/>
      <c r="C39" s="540"/>
      <c r="D39" s="305"/>
      <c r="E39" s="515"/>
      <c r="F39" s="305"/>
      <c r="G39" s="305"/>
    </row>
    <row r="40" spans="1:8" s="96" customFormat="1" ht="16" thickBot="1" x14ac:dyDescent="0.4">
      <c r="A40"/>
      <c r="B40" s="122" t="s">
        <v>376</v>
      </c>
      <c r="C40" s="534"/>
      <c r="D40" s="305" t="s">
        <v>386</v>
      </c>
      <c r="E40" s="515">
        <f>$G$16</f>
        <v>0</v>
      </c>
      <c r="F40" s="547" t="s">
        <v>49</v>
      </c>
      <c r="G40" s="316">
        <f>C40*E40</f>
        <v>0</v>
      </c>
    </row>
    <row r="41" spans="1:8" s="96" customFormat="1" ht="16" thickBot="1" x14ac:dyDescent="0.4">
      <c r="A41"/>
      <c r="B41" s="122"/>
      <c r="C41" s="540"/>
      <c r="D41" s="305"/>
      <c r="E41" s="515"/>
      <c r="F41" s="305"/>
      <c r="G41" s="305"/>
    </row>
    <row r="42" spans="1:8" s="96" customFormat="1" ht="18" thickBot="1" x14ac:dyDescent="0.4">
      <c r="A42"/>
      <c r="B42" s="550" t="s">
        <v>393</v>
      </c>
      <c r="C42" s="534"/>
      <c r="D42" s="551" t="s">
        <v>386</v>
      </c>
      <c r="E42" s="552">
        <f>$G$16</f>
        <v>0</v>
      </c>
      <c r="F42" s="553" t="s">
        <v>49</v>
      </c>
      <c r="G42" s="554">
        <f>C42*E42</f>
        <v>0</v>
      </c>
    </row>
    <row r="43" spans="1:8" s="96" customFormat="1" ht="16" thickBot="1" x14ac:dyDescent="0.4">
      <c r="A43"/>
      <c r="B43" s="122" t="s">
        <v>394</v>
      </c>
      <c r="C43" s="555">
        <f>SUM(C20:C42)</f>
        <v>0</v>
      </c>
      <c r="D43" s="305"/>
      <c r="E43" s="95"/>
      <c r="F43" s="547"/>
      <c r="G43" s="309"/>
    </row>
    <row r="44" spans="1:8" s="106" customFormat="1" ht="18.5" thickBot="1" x14ac:dyDescent="0.45">
      <c r="B44" s="543" t="s">
        <v>395</v>
      </c>
      <c r="C44" s="556"/>
      <c r="D44" s="556"/>
      <c r="E44" s="557"/>
      <c r="F44" s="556"/>
      <c r="G44" s="558">
        <f>SUM(G20:G42)</f>
        <v>0</v>
      </c>
      <c r="H44" s="526" t="str">
        <f>IF(G44&lt;=G16,"OK","Too High")</f>
        <v>OK</v>
      </c>
    </row>
    <row r="45" spans="1:8" s="96" customFormat="1" ht="12.5" x14ac:dyDescent="0.25">
      <c r="A45"/>
      <c r="B45" s="528"/>
      <c r="C45" s="82"/>
      <c r="D45" s="82"/>
      <c r="E45" s="82"/>
      <c r="F45" s="82"/>
      <c r="G45" s="82"/>
    </row>
    <row r="46" spans="1:8" s="96" customFormat="1" ht="13" x14ac:dyDescent="0.3">
      <c r="A46"/>
      <c r="B46" s="527" t="s">
        <v>396</v>
      </c>
      <c r="C46" s="559"/>
      <c r="D46" s="559"/>
      <c r="E46" s="559"/>
      <c r="F46" s="559"/>
      <c r="G46" s="559"/>
    </row>
    <row r="47" spans="1:8" s="96" customFormat="1" ht="31.9" customHeight="1" x14ac:dyDescent="0.25">
      <c r="A47"/>
      <c r="B47" s="733" t="s">
        <v>397</v>
      </c>
      <c r="C47" s="733"/>
      <c r="D47" s="733"/>
      <c r="E47" s="733"/>
      <c r="F47" s="733"/>
      <c r="G47" s="733"/>
      <c r="H47" s="560"/>
    </row>
    <row r="48" spans="1:8" s="96" customFormat="1" ht="15" x14ac:dyDescent="0.25">
      <c r="A48"/>
      <c r="B48" s="734" t="s">
        <v>398</v>
      </c>
      <c r="C48" s="734"/>
      <c r="D48" s="734"/>
      <c r="E48" s="734"/>
      <c r="F48" s="734"/>
      <c r="G48" s="734"/>
    </row>
    <row r="49" spans="1:7" s="96" customFormat="1" ht="13.9" customHeight="1" x14ac:dyDescent="0.25">
      <c r="A49"/>
    </row>
    <row r="50" spans="1:7" s="96" customFormat="1" x14ac:dyDescent="0.35">
      <c r="A50"/>
      <c r="B50" s="107"/>
      <c r="C50" s="83"/>
      <c r="D50" s="83"/>
      <c r="E50" s="83"/>
      <c r="F50" s="83"/>
      <c r="G50" s="83"/>
    </row>
    <row r="51" spans="1:7" s="96" customFormat="1" x14ac:dyDescent="0.35">
      <c r="B51" s="437" t="s">
        <v>295</v>
      </c>
      <c r="C51" s="83"/>
      <c r="D51" s="83"/>
      <c r="E51" s="83"/>
      <c r="F51" s="83"/>
      <c r="G51" s="83"/>
    </row>
    <row r="52" spans="1:7" s="96" customFormat="1" x14ac:dyDescent="0.35">
      <c r="A52"/>
      <c r="B52" s="107"/>
      <c r="C52" s="83"/>
      <c r="D52" s="83"/>
      <c r="E52" s="83"/>
      <c r="F52" s="83"/>
      <c r="G52" s="83"/>
    </row>
    <row r="53" spans="1:7" s="96" customFormat="1" x14ac:dyDescent="0.35">
      <c r="A53"/>
      <c r="B53" s="107"/>
      <c r="C53" s="83"/>
      <c r="D53" s="83"/>
      <c r="E53" s="83"/>
      <c r="F53" s="83"/>
      <c r="G53" s="83"/>
    </row>
    <row r="54" spans="1:7" s="96" customFormat="1" x14ac:dyDescent="0.35">
      <c r="A54"/>
      <c r="B54" s="107"/>
      <c r="C54" s="83"/>
      <c r="D54" s="83"/>
      <c r="E54" s="83"/>
      <c r="F54" s="83"/>
      <c r="G54" s="83"/>
    </row>
    <row r="55" spans="1:7" s="96" customFormat="1" x14ac:dyDescent="0.35">
      <c r="A55"/>
      <c r="B55" s="107"/>
      <c r="C55" s="83"/>
      <c r="D55" s="83"/>
      <c r="E55" s="83"/>
      <c r="F55" s="83"/>
      <c r="G55" s="83"/>
    </row>
    <row r="56" spans="1:7" s="86" customFormat="1" x14ac:dyDescent="0.35">
      <c r="B56" s="108"/>
      <c r="C56" s="85"/>
      <c r="D56" s="85"/>
      <c r="E56" s="61"/>
      <c r="F56" s="61"/>
      <c r="G56" s="61"/>
    </row>
    <row r="57" spans="1:7" s="73" customFormat="1" ht="14.65" customHeight="1" x14ac:dyDescent="0.35">
      <c r="B57" s="110"/>
      <c r="C57" s="83"/>
      <c r="D57" s="83"/>
      <c r="E57" s="83"/>
      <c r="F57" s="83"/>
      <c r="G57" s="83"/>
    </row>
    <row r="58" spans="1:7" s="96" customFormat="1" x14ac:dyDescent="0.35">
      <c r="A58"/>
      <c r="B58" s="107"/>
      <c r="C58" s="83"/>
      <c r="D58" s="83"/>
      <c r="E58" s="83"/>
      <c r="F58" s="83"/>
      <c r="G58" s="83"/>
    </row>
    <row r="59" spans="1:7" s="96" customFormat="1" x14ac:dyDescent="0.35">
      <c r="A59"/>
      <c r="B59" s="107"/>
      <c r="C59" s="83"/>
      <c r="D59" s="83"/>
      <c r="E59" s="83"/>
      <c r="F59" s="83"/>
      <c r="G59" s="83"/>
    </row>
    <row r="60" spans="1:7" s="96" customFormat="1" x14ac:dyDescent="0.35">
      <c r="A60"/>
      <c r="B60" s="107"/>
      <c r="C60" s="83"/>
      <c r="D60" s="83"/>
      <c r="E60" s="83"/>
      <c r="F60" s="83"/>
      <c r="G60" s="83"/>
    </row>
    <row r="61" spans="1:7" s="96" customFormat="1" x14ac:dyDescent="0.35">
      <c r="A61"/>
      <c r="B61" s="107"/>
      <c r="C61" s="83"/>
      <c r="D61" s="83"/>
      <c r="E61" s="83"/>
      <c r="F61" s="83"/>
      <c r="G61" s="83"/>
    </row>
    <row r="62" spans="1:7" s="86" customFormat="1" x14ac:dyDescent="0.35">
      <c r="B62" s="108"/>
      <c r="C62" s="85"/>
      <c r="D62" s="85"/>
      <c r="E62" s="61"/>
      <c r="F62" s="61"/>
      <c r="G62" s="61"/>
    </row>
    <row r="63" spans="1:7" s="73" customFormat="1" ht="14.65" customHeight="1" x14ac:dyDescent="0.35">
      <c r="B63" s="87"/>
      <c r="C63" s="83"/>
      <c r="D63" s="83"/>
      <c r="E63" s="83"/>
      <c r="F63" s="83"/>
      <c r="G63" s="83"/>
    </row>
    <row r="64" spans="1:7" s="73" customFormat="1" ht="14.65" customHeight="1" x14ac:dyDescent="0.35">
      <c r="B64" s="87"/>
      <c r="C64" s="83"/>
      <c r="D64" s="83"/>
      <c r="E64" s="83"/>
      <c r="F64" s="83"/>
      <c r="G64" s="83"/>
    </row>
    <row r="65" spans="1:7" s="73" customFormat="1" ht="14.65" customHeight="1" x14ac:dyDescent="0.35">
      <c r="B65" s="87"/>
      <c r="C65" s="83"/>
      <c r="D65" s="83"/>
      <c r="E65" s="83"/>
      <c r="F65" s="83"/>
      <c r="G65" s="83"/>
    </row>
    <row r="66" spans="1:7" s="73" customFormat="1" ht="14.65" customHeight="1" x14ac:dyDescent="0.35">
      <c r="B66" s="87"/>
      <c r="C66" s="83"/>
      <c r="D66" s="83"/>
      <c r="E66" s="83"/>
      <c r="F66" s="83"/>
      <c r="G66" s="83"/>
    </row>
    <row r="67" spans="1:7" s="73" customFormat="1" ht="14.65" customHeight="1" x14ac:dyDescent="0.35">
      <c r="B67" s="87"/>
      <c r="C67" s="83"/>
      <c r="D67" s="83"/>
      <c r="E67" s="83"/>
      <c r="F67" s="83"/>
      <c r="G67" s="83"/>
    </row>
    <row r="68" spans="1:7" s="96" customFormat="1" x14ac:dyDescent="0.35">
      <c r="A68"/>
      <c r="B68" s="87"/>
      <c r="C68" s="83"/>
      <c r="D68" s="83"/>
      <c r="E68" s="83"/>
      <c r="F68" s="83"/>
      <c r="G68" s="83"/>
    </row>
    <row r="69" spans="1:7" s="73" customFormat="1" ht="14.65" customHeight="1" x14ac:dyDescent="0.35">
      <c r="B69" s="87"/>
      <c r="C69" s="83"/>
      <c r="D69" s="83"/>
      <c r="E69" s="83"/>
      <c r="F69" s="83"/>
      <c r="G69" s="83"/>
    </row>
    <row r="70" spans="1:7" s="96" customFormat="1" x14ac:dyDescent="0.35">
      <c r="A70"/>
      <c r="B70" s="87"/>
      <c r="C70" s="83"/>
      <c r="D70" s="83"/>
      <c r="E70" s="83"/>
      <c r="F70" s="83"/>
      <c r="G70" s="83"/>
    </row>
    <row r="71" spans="1:7" s="96" customFormat="1" x14ac:dyDescent="0.35">
      <c r="A71"/>
      <c r="B71" s="87"/>
      <c r="C71" s="83"/>
      <c r="D71" s="83"/>
      <c r="E71" s="83"/>
      <c r="F71" s="83"/>
      <c r="G71" s="83"/>
    </row>
    <row r="72" spans="1:7" s="73" customFormat="1" ht="14.65" customHeight="1" x14ac:dyDescent="0.35">
      <c r="B72" s="87"/>
      <c r="C72" s="83"/>
      <c r="D72" s="83"/>
      <c r="E72" s="83"/>
      <c r="F72" s="83"/>
      <c r="G72" s="83"/>
    </row>
    <row r="73" spans="1:7" s="96" customFormat="1" x14ac:dyDescent="0.35">
      <c r="A73"/>
      <c r="B73" s="87"/>
      <c r="C73" s="83"/>
      <c r="D73" s="83"/>
      <c r="E73" s="83"/>
      <c r="F73" s="83"/>
      <c r="G73" s="83"/>
    </row>
    <row r="74" spans="1:7" s="73" customFormat="1" ht="14.65" customHeight="1" x14ac:dyDescent="0.35">
      <c r="B74" s="87"/>
      <c r="C74" s="83"/>
      <c r="D74" s="83"/>
      <c r="E74" s="83"/>
      <c r="F74" s="83"/>
      <c r="G74" s="83"/>
    </row>
    <row r="75" spans="1:7" s="96" customFormat="1" x14ac:dyDescent="0.35">
      <c r="A75"/>
      <c r="B75" s="87"/>
      <c r="C75" s="83"/>
      <c r="D75" s="83"/>
      <c r="E75" s="83"/>
      <c r="F75" s="83"/>
      <c r="G75" s="83"/>
    </row>
    <row r="76" spans="1:7" s="96" customFormat="1" x14ac:dyDescent="0.35">
      <c r="A76"/>
      <c r="B76" s="87"/>
      <c r="C76" s="83"/>
      <c r="D76" s="83"/>
      <c r="E76" s="83"/>
      <c r="F76" s="83"/>
      <c r="G76" s="83"/>
    </row>
    <row r="77" spans="1:7" s="73" customFormat="1" ht="14.65" customHeight="1" x14ac:dyDescent="0.35">
      <c r="B77" s="87"/>
      <c r="C77" s="83"/>
      <c r="D77" s="83"/>
      <c r="E77" s="83"/>
      <c r="F77" s="83"/>
      <c r="G77" s="83"/>
    </row>
    <row r="78" spans="1:7" s="96" customFormat="1" x14ac:dyDescent="0.35">
      <c r="A78"/>
      <c r="B78" s="87"/>
      <c r="C78" s="83"/>
      <c r="D78" s="83"/>
      <c r="E78" s="83"/>
      <c r="F78" s="83"/>
      <c r="G78" s="83"/>
    </row>
    <row r="79" spans="1:7" s="73" customFormat="1" ht="14.65" customHeight="1" x14ac:dyDescent="0.35">
      <c r="B79" s="87"/>
      <c r="C79" s="83"/>
      <c r="D79" s="83"/>
      <c r="E79" s="83"/>
      <c r="F79" s="83"/>
      <c r="G79" s="83"/>
    </row>
    <row r="80" spans="1:7" s="96" customFormat="1" x14ac:dyDescent="0.35">
      <c r="A80"/>
      <c r="B80" s="87"/>
      <c r="C80" s="83"/>
      <c r="D80" s="83"/>
      <c r="E80" s="83"/>
      <c r="F80" s="83"/>
      <c r="G80" s="83"/>
    </row>
    <row r="81" spans="1:7" s="96" customFormat="1" x14ac:dyDescent="0.35">
      <c r="A81"/>
      <c r="B81" s="87"/>
      <c r="C81" s="83"/>
      <c r="D81" s="83"/>
      <c r="E81" s="83"/>
      <c r="F81" s="83"/>
      <c r="G81" s="83"/>
    </row>
    <row r="82" spans="1:7" s="73" customFormat="1" ht="14.65" customHeight="1" x14ac:dyDescent="0.35">
      <c r="B82" s="87"/>
      <c r="C82" s="83"/>
      <c r="D82" s="83"/>
      <c r="E82" s="83"/>
      <c r="F82" s="83"/>
      <c r="G82" s="83"/>
    </row>
    <row r="83" spans="1:7" s="96" customFormat="1" x14ac:dyDescent="0.35">
      <c r="A83"/>
      <c r="B83" s="107"/>
      <c r="C83" s="83"/>
      <c r="D83" s="83"/>
      <c r="E83" s="83"/>
      <c r="F83" s="83"/>
      <c r="G83" s="83"/>
    </row>
    <row r="84" spans="1:7" s="86" customFormat="1" x14ac:dyDescent="0.35">
      <c r="B84" s="108"/>
      <c r="C84" s="85"/>
      <c r="D84" s="85"/>
      <c r="E84" s="61"/>
      <c r="F84" s="61"/>
      <c r="G84" s="61"/>
    </row>
    <row r="85" spans="1:7" s="73" customFormat="1" ht="14.65" customHeight="1" x14ac:dyDescent="0.35">
      <c r="B85" s="110"/>
      <c r="C85" s="83"/>
      <c r="D85" s="83"/>
      <c r="E85" s="83"/>
      <c r="F85" s="83"/>
      <c r="G85" s="83"/>
    </row>
    <row r="86" spans="1:7" s="96" customFormat="1" x14ac:dyDescent="0.35">
      <c r="A86"/>
      <c r="B86" s="107"/>
      <c r="C86" s="83"/>
      <c r="D86" s="83"/>
      <c r="E86" s="83"/>
      <c r="F86" s="83"/>
      <c r="G86" s="83"/>
    </row>
    <row r="87" spans="1:7" s="96" customFormat="1" x14ac:dyDescent="0.35">
      <c r="A87"/>
      <c r="B87" s="107"/>
      <c r="C87" s="83"/>
      <c r="D87" s="83"/>
      <c r="E87" s="83"/>
      <c r="F87" s="83"/>
      <c r="G87" s="83"/>
    </row>
    <row r="88" spans="1:7" s="73" customFormat="1" ht="14.65" customHeight="1" x14ac:dyDescent="0.35">
      <c r="B88" s="110"/>
      <c r="C88" s="83"/>
      <c r="D88" s="83"/>
      <c r="E88" s="83"/>
      <c r="F88" s="83"/>
      <c r="G88" s="83"/>
    </row>
    <row r="89" spans="1:7" s="96" customFormat="1" x14ac:dyDescent="0.35">
      <c r="A89"/>
      <c r="B89" s="107"/>
      <c r="C89" s="83"/>
      <c r="D89" s="83"/>
      <c r="E89" s="83"/>
      <c r="F89" s="83"/>
      <c r="G89" s="83"/>
    </row>
    <row r="90" spans="1:7" s="96" customFormat="1" x14ac:dyDescent="0.35">
      <c r="A90"/>
      <c r="B90" s="107"/>
      <c r="C90" s="83"/>
      <c r="D90" s="83"/>
      <c r="E90" s="83"/>
      <c r="F90" s="83"/>
      <c r="G90" s="83"/>
    </row>
    <row r="91" spans="1:7" s="96" customFormat="1" x14ac:dyDescent="0.35">
      <c r="A91"/>
      <c r="B91" s="107"/>
      <c r="C91" s="83"/>
      <c r="D91" s="83"/>
      <c r="E91" s="83"/>
      <c r="F91" s="83"/>
      <c r="G91" s="83"/>
    </row>
    <row r="92" spans="1:7" s="86" customFormat="1" x14ac:dyDescent="0.35">
      <c r="B92" s="108"/>
      <c r="C92" s="85"/>
      <c r="D92" s="85"/>
      <c r="E92" s="61"/>
      <c r="F92" s="61"/>
      <c r="G92" s="61"/>
    </row>
    <row r="93" spans="1:7" s="73" customFormat="1" ht="14.65" customHeight="1" x14ac:dyDescent="0.35">
      <c r="B93" s="110"/>
      <c r="C93" s="83"/>
      <c r="D93" s="83"/>
      <c r="E93" s="83"/>
      <c r="F93" s="83"/>
      <c r="G93" s="83"/>
    </row>
    <row r="94" spans="1:7" s="96" customFormat="1" x14ac:dyDescent="0.35">
      <c r="A94"/>
      <c r="B94" s="107"/>
      <c r="C94" s="83"/>
      <c r="D94" s="83"/>
      <c r="E94" s="83"/>
      <c r="F94" s="83"/>
      <c r="G94" s="83"/>
    </row>
    <row r="95" spans="1:7" s="96" customFormat="1" x14ac:dyDescent="0.35">
      <c r="A95"/>
      <c r="B95" s="107"/>
      <c r="C95" s="83"/>
      <c r="D95" s="83"/>
      <c r="E95" s="83"/>
      <c r="F95" s="83"/>
      <c r="G95" s="83"/>
    </row>
    <row r="96" spans="1:7" s="96" customFormat="1" x14ac:dyDescent="0.35">
      <c r="A96"/>
      <c r="B96" s="107"/>
      <c r="C96" s="83"/>
      <c r="D96" s="83"/>
      <c r="E96" s="83"/>
      <c r="F96" s="83"/>
      <c r="G96" s="83"/>
    </row>
    <row r="97" spans="1:7" s="86" customFormat="1" x14ac:dyDescent="0.35">
      <c r="B97" s="108"/>
      <c r="C97" s="85"/>
      <c r="D97" s="85"/>
      <c r="E97" s="61"/>
      <c r="F97" s="61"/>
      <c r="G97" s="61"/>
    </row>
    <row r="98" spans="1:7" s="73" customFormat="1" ht="14.65" customHeight="1" x14ac:dyDescent="0.35">
      <c r="B98" s="110"/>
      <c r="C98" s="83"/>
      <c r="D98" s="83"/>
      <c r="E98" s="83"/>
      <c r="F98" s="83"/>
      <c r="G98" s="83"/>
    </row>
    <row r="99" spans="1:7" s="96" customFormat="1" x14ac:dyDescent="0.35">
      <c r="A99"/>
      <c r="B99" s="107"/>
      <c r="C99" s="83"/>
      <c r="D99" s="83"/>
      <c r="E99" s="83"/>
      <c r="F99" s="83"/>
      <c r="G99" s="83"/>
    </row>
    <row r="100" spans="1:7" s="96" customFormat="1" x14ac:dyDescent="0.35">
      <c r="A100"/>
      <c r="B100" s="107"/>
      <c r="C100" s="83"/>
      <c r="D100" s="83"/>
      <c r="E100" s="83"/>
      <c r="F100" s="83"/>
      <c r="G100" s="83"/>
    </row>
    <row r="101" spans="1:7" s="96" customFormat="1" x14ac:dyDescent="0.35">
      <c r="A101"/>
      <c r="B101" s="107"/>
      <c r="C101" s="83"/>
      <c r="D101" s="83"/>
      <c r="E101" s="83"/>
      <c r="F101" s="83"/>
      <c r="G101" s="83"/>
    </row>
    <row r="102" spans="1:7" s="86" customFormat="1" x14ac:dyDescent="0.35">
      <c r="B102" s="108"/>
      <c r="C102" s="85"/>
      <c r="D102" s="85"/>
      <c r="E102" s="61"/>
      <c r="F102" s="61"/>
      <c r="G102" s="61"/>
    </row>
    <row r="103" spans="1:7" s="96" customFormat="1" x14ac:dyDescent="0.35">
      <c r="A103"/>
      <c r="B103" s="107"/>
      <c r="C103" s="83"/>
      <c r="D103" s="83"/>
      <c r="E103" s="83"/>
      <c r="F103" s="83"/>
      <c r="G103" s="83"/>
    </row>
    <row r="104" spans="1:7" s="73" customFormat="1" ht="14.65" customHeight="1" x14ac:dyDescent="0.35">
      <c r="B104" s="110"/>
      <c r="C104" s="83"/>
      <c r="D104" s="83"/>
      <c r="E104" s="83"/>
      <c r="F104" s="83"/>
      <c r="G104" s="83"/>
    </row>
    <row r="105" spans="1:7" s="96" customFormat="1" x14ac:dyDescent="0.35">
      <c r="A105"/>
      <c r="B105" s="107"/>
      <c r="C105" s="83"/>
      <c r="D105" s="83"/>
      <c r="E105" s="83"/>
      <c r="F105" s="83"/>
      <c r="G105" s="83"/>
    </row>
    <row r="106" spans="1:7" s="96" customFormat="1" x14ac:dyDescent="0.35">
      <c r="A106"/>
      <c r="B106" s="107"/>
      <c r="C106" s="83"/>
      <c r="D106" s="83"/>
      <c r="E106" s="83"/>
      <c r="F106" s="83"/>
      <c r="G106" s="83"/>
    </row>
    <row r="107" spans="1:7" s="96" customFormat="1" x14ac:dyDescent="0.35">
      <c r="A107"/>
      <c r="B107" s="107"/>
      <c r="C107" s="83"/>
      <c r="D107" s="83"/>
      <c r="E107" s="83"/>
      <c r="F107" s="83"/>
      <c r="G107" s="83"/>
    </row>
    <row r="108" spans="1:7" s="96" customFormat="1" x14ac:dyDescent="0.35">
      <c r="A108"/>
      <c r="B108" s="107"/>
      <c r="C108" s="83"/>
      <c r="D108" s="83"/>
      <c r="E108" s="83"/>
      <c r="F108" s="83"/>
      <c r="G108" s="83"/>
    </row>
    <row r="109" spans="1:7" s="86" customFormat="1" x14ac:dyDescent="0.35">
      <c r="B109" s="108"/>
      <c r="C109" s="85"/>
      <c r="D109" s="85"/>
      <c r="E109" s="61"/>
      <c r="F109" s="61"/>
      <c r="G109" s="61"/>
    </row>
    <row r="110" spans="1:7" s="96" customFormat="1" x14ac:dyDescent="0.35">
      <c r="A110"/>
      <c r="B110" s="107"/>
      <c r="C110" s="83"/>
      <c r="D110" s="83"/>
      <c r="E110" s="83"/>
      <c r="F110" s="83"/>
      <c r="G110" s="83"/>
    </row>
    <row r="111" spans="1:7" s="73" customFormat="1" ht="14.65" customHeight="1" x14ac:dyDescent="0.35">
      <c r="B111" s="110"/>
      <c r="C111" s="83"/>
      <c r="D111" s="83"/>
      <c r="E111" s="83"/>
      <c r="F111" s="83"/>
      <c r="G111" s="83"/>
    </row>
    <row r="112" spans="1:7" s="96" customFormat="1" x14ac:dyDescent="0.35">
      <c r="A112"/>
      <c r="B112" s="107"/>
      <c r="C112" s="83"/>
      <c r="D112" s="83"/>
      <c r="E112" s="83"/>
      <c r="F112" s="83"/>
      <c r="G112" s="83"/>
    </row>
    <row r="113" spans="1:7" s="96" customFormat="1" x14ac:dyDescent="0.35">
      <c r="A113"/>
      <c r="B113" s="107"/>
      <c r="C113" s="83"/>
      <c r="D113" s="83"/>
      <c r="E113" s="83"/>
      <c r="F113" s="83"/>
      <c r="G113" s="83"/>
    </row>
    <row r="114" spans="1:7" s="73" customFormat="1" ht="14.65" customHeight="1" x14ac:dyDescent="0.35">
      <c r="B114" s="110"/>
      <c r="C114" s="83"/>
      <c r="D114" s="83"/>
      <c r="E114" s="83"/>
      <c r="F114" s="83"/>
      <c r="G114" s="83"/>
    </row>
    <row r="115" spans="1:7" s="96" customFormat="1" x14ac:dyDescent="0.35">
      <c r="A115"/>
      <c r="B115" s="107"/>
      <c r="C115" s="83"/>
      <c r="D115" s="83"/>
      <c r="E115" s="83"/>
      <c r="F115" s="83"/>
      <c r="G115" s="83"/>
    </row>
    <row r="116" spans="1:7" s="96" customFormat="1" x14ac:dyDescent="0.35">
      <c r="A116"/>
      <c r="B116" s="107"/>
      <c r="C116" s="83"/>
      <c r="D116" s="83"/>
      <c r="E116" s="83"/>
      <c r="F116" s="83"/>
      <c r="G116" s="83"/>
    </row>
    <row r="117" spans="1:7" s="96" customFormat="1" x14ac:dyDescent="0.35">
      <c r="A117"/>
      <c r="B117" s="107"/>
      <c r="C117" s="83"/>
      <c r="D117" s="83"/>
      <c r="E117" s="83"/>
      <c r="F117" s="83"/>
      <c r="G117" s="83"/>
    </row>
    <row r="118" spans="1:7" s="96" customFormat="1" x14ac:dyDescent="0.35">
      <c r="A118"/>
      <c r="B118" s="107"/>
      <c r="C118" s="83"/>
      <c r="D118" s="83"/>
      <c r="E118" s="83"/>
      <c r="F118" s="83"/>
      <c r="G118" s="83"/>
    </row>
    <row r="119" spans="1:7" s="86" customFormat="1" x14ac:dyDescent="0.35">
      <c r="B119" s="108"/>
      <c r="C119" s="85"/>
      <c r="D119" s="85"/>
      <c r="E119" s="61"/>
      <c r="F119" s="61"/>
      <c r="G119" s="61"/>
    </row>
    <row r="120" spans="1:7" s="73" customFormat="1" ht="14.65" customHeight="1" x14ac:dyDescent="0.35">
      <c r="B120" s="110"/>
      <c r="C120" s="83"/>
      <c r="D120" s="83"/>
      <c r="E120" s="83"/>
      <c r="F120" s="83"/>
      <c r="G120" s="83"/>
    </row>
    <row r="121" spans="1:7" s="96" customFormat="1" x14ac:dyDescent="0.35">
      <c r="A121"/>
      <c r="B121" s="107"/>
      <c r="C121" s="83"/>
      <c r="D121" s="83"/>
      <c r="E121" s="83"/>
      <c r="F121" s="83"/>
      <c r="G121" s="83"/>
    </row>
    <row r="122" spans="1:7" s="73" customFormat="1" ht="14.65" customHeight="1" x14ac:dyDescent="0.35">
      <c r="B122" s="110"/>
      <c r="C122" s="83"/>
      <c r="D122" s="83"/>
      <c r="E122" s="83"/>
      <c r="F122" s="83"/>
      <c r="G122" s="83"/>
    </row>
    <row r="123" spans="1:7" s="96" customFormat="1" x14ac:dyDescent="0.35">
      <c r="A123"/>
      <c r="B123" s="107"/>
      <c r="C123" s="83"/>
      <c r="D123" s="83"/>
      <c r="E123" s="83"/>
      <c r="F123" s="83"/>
      <c r="G123" s="83"/>
    </row>
    <row r="124" spans="1:7" s="96" customFormat="1" x14ac:dyDescent="0.35">
      <c r="A124"/>
      <c r="B124" s="107"/>
      <c r="C124" s="83"/>
      <c r="D124" s="83"/>
      <c r="E124" s="83"/>
      <c r="F124" s="83"/>
      <c r="G124" s="83"/>
    </row>
    <row r="125" spans="1:7" s="96" customFormat="1" x14ac:dyDescent="0.35">
      <c r="A125"/>
      <c r="B125" s="107"/>
      <c r="C125" s="83"/>
      <c r="D125" s="83"/>
      <c r="E125" s="83"/>
      <c r="F125" s="83"/>
      <c r="G125" s="83"/>
    </row>
    <row r="126" spans="1:7" s="86" customFormat="1" x14ac:dyDescent="0.35">
      <c r="B126" s="108"/>
      <c r="C126" s="85"/>
      <c r="D126" s="85"/>
      <c r="E126" s="61"/>
      <c r="F126" s="61"/>
      <c r="G126" s="61"/>
    </row>
    <row r="127" spans="1:7" s="96" customFormat="1" x14ac:dyDescent="0.35">
      <c r="A127"/>
      <c r="B127" s="107"/>
      <c r="C127" s="83"/>
      <c r="D127" s="83"/>
      <c r="E127" s="83"/>
      <c r="F127" s="83"/>
      <c r="G127" s="83"/>
    </row>
    <row r="128" spans="1:7" s="73" customFormat="1" ht="14.65" customHeight="1" x14ac:dyDescent="0.35">
      <c r="B128" s="110"/>
      <c r="C128" s="83"/>
      <c r="D128" s="83"/>
      <c r="E128" s="83"/>
      <c r="F128" s="83"/>
      <c r="G128" s="83"/>
    </row>
    <row r="129" spans="1:7" s="96" customFormat="1" x14ac:dyDescent="0.35">
      <c r="A129"/>
      <c r="B129" s="107"/>
      <c r="C129" s="83"/>
      <c r="D129" s="83"/>
      <c r="E129" s="83"/>
      <c r="F129" s="83"/>
      <c r="G129" s="83"/>
    </row>
    <row r="130" spans="1:7" s="96" customFormat="1" x14ac:dyDescent="0.35">
      <c r="A130"/>
      <c r="B130" s="107"/>
      <c r="C130" s="83"/>
      <c r="D130" s="83"/>
      <c r="E130" s="83"/>
      <c r="F130" s="83"/>
      <c r="G130" s="83"/>
    </row>
    <row r="131" spans="1:7" s="73" customFormat="1" ht="14.65" customHeight="1" x14ac:dyDescent="0.35">
      <c r="B131" s="110"/>
      <c r="C131" s="83"/>
      <c r="D131" s="83"/>
      <c r="E131" s="83"/>
      <c r="F131" s="83"/>
      <c r="G131" s="83"/>
    </row>
    <row r="132" spans="1:7" s="96" customFormat="1" x14ac:dyDescent="0.35">
      <c r="A132"/>
      <c r="B132" s="107"/>
      <c r="C132" s="83"/>
      <c r="D132" s="83"/>
      <c r="E132" s="83"/>
      <c r="F132" s="83"/>
      <c r="G132" s="83"/>
    </row>
    <row r="133" spans="1:7" s="96" customFormat="1" x14ac:dyDescent="0.35">
      <c r="A133"/>
      <c r="B133" s="107"/>
      <c r="C133" s="83"/>
      <c r="D133" s="83"/>
      <c r="E133" s="83"/>
      <c r="F133" s="83"/>
      <c r="G133" s="83"/>
    </row>
    <row r="134" spans="1:7" s="96" customFormat="1" x14ac:dyDescent="0.35">
      <c r="A134"/>
      <c r="B134" s="107"/>
      <c r="C134" s="83"/>
      <c r="D134" s="83"/>
      <c r="E134" s="83"/>
      <c r="F134" s="83"/>
      <c r="G134" s="83"/>
    </row>
    <row r="135" spans="1:7" s="89" customFormat="1" ht="18" x14ac:dyDescent="0.4">
      <c r="B135" s="111"/>
      <c r="C135" s="85"/>
      <c r="D135" s="85"/>
      <c r="E135" s="61"/>
      <c r="F135" s="61"/>
      <c r="G135" s="112"/>
    </row>
    <row r="136" spans="1:7" s="96" customFormat="1" x14ac:dyDescent="0.35">
      <c r="A136"/>
      <c r="B136" s="107"/>
      <c r="C136" s="83"/>
      <c r="D136" s="83"/>
      <c r="E136" s="83"/>
      <c r="F136" s="83"/>
      <c r="G136" s="83"/>
    </row>
    <row r="137" spans="1:7" s="89" customFormat="1" ht="18" x14ac:dyDescent="0.4">
      <c r="B137" s="111"/>
      <c r="C137" s="85"/>
      <c r="D137" s="85"/>
      <c r="E137" s="112"/>
      <c r="F137" s="112"/>
      <c r="G137" s="61"/>
    </row>
    <row r="138" spans="1:7" s="89" customFormat="1" ht="15.4" customHeight="1" x14ac:dyDescent="0.4">
      <c r="B138" s="111"/>
      <c r="C138" s="85"/>
      <c r="D138" s="85"/>
      <c r="E138" s="112"/>
      <c r="F138" s="112"/>
      <c r="G138" s="61"/>
    </row>
    <row r="139" spans="1:7" s="89" customFormat="1" ht="18" x14ac:dyDescent="0.4">
      <c r="B139" s="111"/>
      <c r="C139" s="85"/>
      <c r="D139" s="85"/>
      <c r="E139" s="112"/>
      <c r="F139" s="112"/>
      <c r="G139" s="61"/>
    </row>
    <row r="140" spans="1:7" s="96" customFormat="1" ht="12.4" customHeight="1" x14ac:dyDescent="0.35">
      <c r="A140"/>
      <c r="B140" s="113"/>
      <c r="C140" s="83"/>
      <c r="D140" s="83"/>
      <c r="E140" s="83"/>
      <c r="F140" s="83"/>
      <c r="G140" s="83"/>
    </row>
    <row r="141" spans="1:7" s="64" customFormat="1" ht="18" x14ac:dyDescent="0.4">
      <c r="B141" s="114"/>
      <c r="C141" s="85"/>
      <c r="D141" s="85"/>
      <c r="E141" s="85"/>
      <c r="F141" s="85"/>
      <c r="G141" s="112"/>
    </row>
    <row r="142" spans="1:7" s="96" customFormat="1" ht="12.4" customHeight="1" x14ac:dyDescent="0.35">
      <c r="A142"/>
      <c r="B142" s="113"/>
      <c r="C142" s="83"/>
      <c r="D142" s="83"/>
      <c r="E142" s="83"/>
      <c r="F142" s="83"/>
      <c r="G142" s="83"/>
    </row>
    <row r="143" spans="1:7" s="64" customFormat="1" ht="18" x14ac:dyDescent="0.4">
      <c r="B143" s="114"/>
      <c r="C143" s="85"/>
      <c r="D143" s="85"/>
      <c r="E143" s="85"/>
      <c r="F143" s="85"/>
      <c r="G143" s="112"/>
    </row>
    <row r="144" spans="1:7" s="96" customFormat="1" ht="12.4" customHeight="1" x14ac:dyDescent="0.35">
      <c r="A144"/>
      <c r="B144" s="113"/>
      <c r="C144" s="83"/>
      <c r="D144" s="83"/>
      <c r="E144" s="83"/>
      <c r="F144" s="83"/>
      <c r="G144" s="83"/>
    </row>
    <row r="145" spans="1:7" s="96" customFormat="1" ht="18" x14ac:dyDescent="0.4">
      <c r="A145"/>
      <c r="B145" s="114"/>
      <c r="C145" s="61"/>
      <c r="D145" s="61"/>
      <c r="E145" s="61"/>
      <c r="F145" s="61"/>
      <c r="G145" s="112"/>
    </row>
    <row r="146" spans="1:7" s="96" customFormat="1" ht="12.4" customHeight="1" x14ac:dyDescent="0.35">
      <c r="A146"/>
      <c r="B146" s="113"/>
      <c r="C146" s="83"/>
      <c r="D146" s="83"/>
      <c r="E146" s="83"/>
      <c r="F146" s="83"/>
      <c r="G146" s="83"/>
    </row>
    <row r="147" spans="1:7" s="96" customFormat="1" x14ac:dyDescent="0.35">
      <c r="A147"/>
      <c r="B147" s="107"/>
      <c r="C147" s="83"/>
      <c r="D147" s="83"/>
      <c r="E147" s="83"/>
      <c r="F147" s="83"/>
      <c r="G147" s="83"/>
    </row>
    <row r="148" spans="1:7" s="96" customFormat="1" x14ac:dyDescent="0.35">
      <c r="A148"/>
      <c r="B148" s="107"/>
      <c r="C148" s="83"/>
      <c r="D148" s="83"/>
      <c r="E148" s="83"/>
      <c r="F148" s="83"/>
      <c r="G148" s="83"/>
    </row>
    <row r="149" spans="1:7" s="96" customFormat="1" x14ac:dyDescent="0.35">
      <c r="A149"/>
      <c r="B149" s="107"/>
      <c r="C149" s="83"/>
      <c r="D149" s="83"/>
      <c r="E149" s="83"/>
      <c r="F149" s="83"/>
      <c r="G149" s="83"/>
    </row>
    <row r="150" spans="1:7" s="86" customFormat="1" x14ac:dyDescent="0.35">
      <c r="B150" s="108"/>
      <c r="C150" s="61"/>
      <c r="D150" s="61"/>
      <c r="E150" s="61"/>
      <c r="F150" s="61"/>
      <c r="G150" s="61"/>
    </row>
    <row r="151" spans="1:7" s="96" customFormat="1" x14ac:dyDescent="0.35">
      <c r="A151"/>
      <c r="B151" s="113"/>
      <c r="C151" s="83"/>
      <c r="D151" s="83"/>
      <c r="E151" s="83"/>
      <c r="F151" s="83"/>
      <c r="G151" s="83"/>
    </row>
    <row r="152" spans="1:7" s="96" customFormat="1" x14ac:dyDescent="0.35">
      <c r="A152"/>
      <c r="B152" s="113"/>
      <c r="C152" s="83"/>
      <c r="D152" s="83"/>
      <c r="E152" s="83"/>
      <c r="F152" s="83"/>
      <c r="G152" s="83"/>
    </row>
    <row r="153" spans="1:7" s="96" customFormat="1" x14ac:dyDescent="0.35">
      <c r="A153"/>
      <c r="B153" s="113"/>
      <c r="C153" s="83"/>
      <c r="D153" s="83"/>
      <c r="E153" s="83"/>
      <c r="F153" s="83"/>
      <c r="G153" s="83"/>
    </row>
    <row r="154" spans="1:7" s="96" customFormat="1" x14ac:dyDescent="0.35">
      <c r="A154"/>
      <c r="B154" s="113"/>
      <c r="C154" s="83"/>
      <c r="D154" s="83"/>
      <c r="E154" s="83"/>
      <c r="F154" s="83"/>
      <c r="G154" s="83"/>
    </row>
    <row r="155" spans="1:7" s="96" customFormat="1" x14ac:dyDescent="0.35">
      <c r="A155"/>
      <c r="B155" s="113"/>
      <c r="C155" s="83"/>
      <c r="D155" s="83"/>
      <c r="E155" s="83"/>
      <c r="F155" s="83"/>
      <c r="G155" s="83"/>
    </row>
    <row r="156" spans="1:7" s="96" customFormat="1" x14ac:dyDescent="0.35">
      <c r="A156"/>
      <c r="B156" s="113"/>
      <c r="C156" s="83"/>
      <c r="D156" s="83"/>
      <c r="E156" s="83"/>
      <c r="F156" s="83"/>
      <c r="G156" s="83"/>
    </row>
    <row r="157" spans="1:7" s="96" customFormat="1" x14ac:dyDescent="0.35">
      <c r="A157"/>
      <c r="B157" s="113"/>
      <c r="C157" s="83"/>
      <c r="D157" s="83"/>
      <c r="E157" s="83"/>
      <c r="F157" s="83"/>
      <c r="G157" s="83"/>
    </row>
    <row r="158" spans="1:7" s="96" customFormat="1" x14ac:dyDescent="0.35">
      <c r="A158"/>
      <c r="B158" s="113"/>
      <c r="C158" s="83"/>
      <c r="D158" s="83"/>
      <c r="E158" s="83"/>
      <c r="F158" s="83"/>
      <c r="G158" s="83"/>
    </row>
    <row r="159" spans="1:7" s="96" customFormat="1" x14ac:dyDescent="0.35">
      <c r="A159"/>
      <c r="B159" s="113"/>
      <c r="C159" s="83"/>
      <c r="D159" s="83"/>
      <c r="E159" s="83"/>
      <c r="F159" s="83"/>
      <c r="G159" s="83"/>
    </row>
    <row r="160" spans="1:7" s="96" customFormat="1" x14ac:dyDescent="0.35">
      <c r="A160"/>
      <c r="B160" s="113"/>
      <c r="C160" s="83"/>
      <c r="D160" s="83"/>
      <c r="E160" s="83"/>
      <c r="F160" s="83"/>
      <c r="G160" s="83"/>
    </row>
    <row r="161" spans="1:74" s="96" customFormat="1" x14ac:dyDescent="0.35">
      <c r="A161"/>
      <c r="B161" s="113"/>
      <c r="C161" s="83"/>
      <c r="D161" s="83"/>
      <c r="E161" s="83"/>
      <c r="F161" s="83"/>
      <c r="G161" s="83"/>
    </row>
    <row r="162" spans="1:74" s="96" customFormat="1" x14ac:dyDescent="0.35">
      <c r="A162"/>
      <c r="B162" s="113"/>
      <c r="C162" s="83"/>
      <c r="D162" s="83"/>
      <c r="E162" s="83"/>
      <c r="F162" s="83"/>
      <c r="G162" s="83"/>
    </row>
    <row r="163" spans="1:74" s="96" customFormat="1" x14ac:dyDescent="0.35">
      <c r="A163"/>
      <c r="B163" s="113"/>
      <c r="C163" s="83"/>
      <c r="D163" s="83"/>
      <c r="E163" s="83"/>
      <c r="F163" s="83"/>
      <c r="G163" s="83"/>
    </row>
    <row r="164" spans="1:74" s="96" customFormat="1" x14ac:dyDescent="0.35">
      <c r="A164"/>
      <c r="B164" s="113"/>
      <c r="C164" s="83"/>
      <c r="D164" s="83"/>
      <c r="E164" s="83"/>
      <c r="F164" s="83"/>
      <c r="G164" s="83"/>
    </row>
    <row r="165" spans="1:74" s="96" customFormat="1" x14ac:dyDescent="0.35">
      <c r="A165"/>
      <c r="B165" s="113"/>
      <c r="C165" s="83"/>
      <c r="D165" s="83"/>
      <c r="E165" s="83"/>
      <c r="F165" s="83"/>
      <c r="G165" s="83"/>
    </row>
    <row r="166" spans="1:74" s="83" customFormat="1" x14ac:dyDescent="0.35">
      <c r="A166"/>
      <c r="B166" s="113"/>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c r="BV166" s="96"/>
    </row>
    <row r="167" spans="1:74" s="83" customFormat="1" x14ac:dyDescent="0.35">
      <c r="A167"/>
      <c r="B167" s="113"/>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c r="BV167" s="96"/>
    </row>
    <row r="168" spans="1:74" s="83" customFormat="1" x14ac:dyDescent="0.35">
      <c r="A168"/>
      <c r="B168" s="113"/>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c r="BV168" s="96"/>
    </row>
    <row r="169" spans="1:74" s="83" customFormat="1" x14ac:dyDescent="0.35">
      <c r="A169"/>
      <c r="B169" s="113"/>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c r="BV169" s="96"/>
    </row>
    <row r="170" spans="1:74" s="83" customFormat="1" x14ac:dyDescent="0.35">
      <c r="A170"/>
      <c r="B170" s="113"/>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c r="BV170" s="96"/>
    </row>
    <row r="171" spans="1:74" s="83" customFormat="1" x14ac:dyDescent="0.35">
      <c r="A171"/>
      <c r="B171" s="113"/>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c r="BV171" s="96"/>
    </row>
    <row r="172" spans="1:74" s="83" customFormat="1" x14ac:dyDescent="0.35">
      <c r="A172"/>
      <c r="B172" s="113"/>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c r="BV172" s="96"/>
    </row>
    <row r="173" spans="1:74" s="83" customFormat="1" x14ac:dyDescent="0.35">
      <c r="A173"/>
      <c r="B173" s="113"/>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c r="BV173" s="96"/>
    </row>
    <row r="174" spans="1:74" s="83" customFormat="1" x14ac:dyDescent="0.35">
      <c r="A174"/>
      <c r="B174" s="113"/>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c r="BV174" s="96"/>
    </row>
    <row r="175" spans="1:74" s="83" customFormat="1" x14ac:dyDescent="0.35">
      <c r="A175"/>
      <c r="B175" s="113"/>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c r="BV175" s="96"/>
    </row>
    <row r="176" spans="1:74" s="83" customFormat="1" x14ac:dyDescent="0.35">
      <c r="A176"/>
      <c r="B176" s="113"/>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c r="BV176" s="96"/>
    </row>
    <row r="177" spans="1:74" s="83" customFormat="1" x14ac:dyDescent="0.35">
      <c r="A177"/>
      <c r="B177" s="113"/>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c r="BV177" s="96"/>
    </row>
    <row r="178" spans="1:74" s="83" customFormat="1" x14ac:dyDescent="0.35">
      <c r="A178"/>
      <c r="B178" s="113"/>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c r="BV178" s="96"/>
    </row>
    <row r="179" spans="1:74" s="83" customFormat="1" x14ac:dyDescent="0.35">
      <c r="A179"/>
      <c r="B179" s="113"/>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row>
    <row r="180" spans="1:74" s="83" customFormat="1" x14ac:dyDescent="0.35">
      <c r="A180"/>
      <c r="B180" s="113"/>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c r="BV180" s="96"/>
    </row>
    <row r="181" spans="1:74" s="83" customFormat="1" x14ac:dyDescent="0.35">
      <c r="A181"/>
      <c r="B181" s="113"/>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c r="BV181" s="96"/>
    </row>
    <row r="182" spans="1:74" s="83" customFormat="1" x14ac:dyDescent="0.35">
      <c r="A182"/>
      <c r="B182" s="113"/>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c r="BV182" s="96"/>
    </row>
    <row r="183" spans="1:74" s="83" customFormat="1" x14ac:dyDescent="0.35">
      <c r="A183"/>
      <c r="B183" s="113"/>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c r="BV183" s="96"/>
    </row>
    <row r="184" spans="1:74" s="83" customFormat="1" x14ac:dyDescent="0.35">
      <c r="A184"/>
      <c r="B184" s="113"/>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row>
    <row r="185" spans="1:74" s="83" customFormat="1" x14ac:dyDescent="0.35">
      <c r="A185"/>
      <c r="B185" s="113"/>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row>
    <row r="186" spans="1:74" s="83" customFormat="1" x14ac:dyDescent="0.35">
      <c r="A186"/>
      <c r="B186" s="113"/>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c r="BV186" s="96"/>
    </row>
    <row r="187" spans="1:74" s="83" customFormat="1" x14ac:dyDescent="0.35">
      <c r="A187"/>
      <c r="B187" s="113"/>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c r="BV187" s="96"/>
    </row>
    <row r="188" spans="1:74" s="83" customFormat="1" x14ac:dyDescent="0.35">
      <c r="A188"/>
      <c r="B188" s="113"/>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c r="BV188" s="96"/>
    </row>
    <row r="189" spans="1:74" s="83" customFormat="1" x14ac:dyDescent="0.35">
      <c r="A189"/>
      <c r="B189" s="113"/>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c r="BV189" s="96"/>
    </row>
    <row r="190" spans="1:74" s="83" customFormat="1" x14ac:dyDescent="0.35">
      <c r="A190"/>
      <c r="B190" s="113"/>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c r="BV190" s="96"/>
    </row>
    <row r="191" spans="1:74" s="83" customFormat="1" x14ac:dyDescent="0.35">
      <c r="A191"/>
      <c r="B191" s="113"/>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c r="BV191" s="96"/>
    </row>
    <row r="192" spans="1:74" s="83" customFormat="1" x14ac:dyDescent="0.35">
      <c r="A192"/>
      <c r="B192" s="113"/>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c r="BV192" s="96"/>
    </row>
    <row r="193" spans="1:74" s="83" customFormat="1" x14ac:dyDescent="0.35">
      <c r="A193"/>
      <c r="B193" s="113"/>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row>
    <row r="194" spans="1:74" s="83" customFormat="1" x14ac:dyDescent="0.35">
      <c r="A194"/>
      <c r="B194" s="113"/>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c r="BV194" s="96"/>
    </row>
    <row r="195" spans="1:74" s="83" customFormat="1" x14ac:dyDescent="0.35">
      <c r="A195"/>
      <c r="B195" s="113"/>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c r="BV195" s="96"/>
    </row>
    <row r="196" spans="1:74" s="83" customFormat="1" x14ac:dyDescent="0.35">
      <c r="A196"/>
      <c r="B196" s="113"/>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c r="BV196" s="96"/>
    </row>
    <row r="197" spans="1:74" s="83" customFormat="1" x14ac:dyDescent="0.35">
      <c r="A197"/>
      <c r="B197" s="113"/>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c r="BV197" s="96"/>
    </row>
    <row r="198" spans="1:74" s="83" customFormat="1" x14ac:dyDescent="0.35">
      <c r="A198"/>
      <c r="B198" s="113"/>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c r="BV198" s="96"/>
    </row>
    <row r="199" spans="1:74" s="83" customFormat="1" x14ac:dyDescent="0.35">
      <c r="A199"/>
      <c r="B199" s="113"/>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c r="BV199" s="96"/>
    </row>
    <row r="200" spans="1:74" s="83" customFormat="1" x14ac:dyDescent="0.35">
      <c r="A200"/>
      <c r="B200" s="113"/>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c r="BV200" s="96"/>
    </row>
    <row r="201" spans="1:74" s="83" customFormat="1" x14ac:dyDescent="0.35">
      <c r="A201"/>
      <c r="B201" s="113"/>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c r="BV201" s="96"/>
    </row>
    <row r="202" spans="1:74" s="83" customFormat="1" x14ac:dyDescent="0.35">
      <c r="A202"/>
      <c r="B202" s="113"/>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c r="BV202" s="96"/>
    </row>
    <row r="203" spans="1:74" s="83" customFormat="1" x14ac:dyDescent="0.35">
      <c r="A203"/>
      <c r="B203" s="113"/>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c r="BV203" s="96"/>
    </row>
    <row r="204" spans="1:74" s="83" customFormat="1" x14ac:dyDescent="0.35">
      <c r="A204"/>
      <c r="B204" s="113"/>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c r="BV204" s="96"/>
    </row>
    <row r="205" spans="1:74" s="83" customFormat="1" x14ac:dyDescent="0.35">
      <c r="A205"/>
      <c r="B205" s="113"/>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c r="BV205" s="96"/>
    </row>
    <row r="206" spans="1:74" s="83" customFormat="1" x14ac:dyDescent="0.35">
      <c r="A206"/>
      <c r="B206" s="113"/>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c r="BV206" s="96"/>
    </row>
    <row r="207" spans="1:74" s="83" customFormat="1" x14ac:dyDescent="0.35">
      <c r="A207"/>
      <c r="B207" s="113"/>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c r="BV207" s="96"/>
    </row>
    <row r="208" spans="1:74" s="83" customFormat="1" x14ac:dyDescent="0.35">
      <c r="A208"/>
      <c r="B208" s="113"/>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c r="BV208" s="96"/>
    </row>
    <row r="209" spans="1:74" s="83" customFormat="1" x14ac:dyDescent="0.35">
      <c r="A209"/>
      <c r="B209" s="113"/>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c r="BV209" s="96"/>
    </row>
    <row r="210" spans="1:74" s="83" customFormat="1" x14ac:dyDescent="0.35">
      <c r="A210"/>
      <c r="B210" s="113"/>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c r="BV210" s="96"/>
    </row>
    <row r="211" spans="1:74" s="83" customFormat="1" x14ac:dyDescent="0.35">
      <c r="A211"/>
      <c r="B211" s="113"/>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c r="BV211" s="96"/>
    </row>
    <row r="212" spans="1:74" s="83" customFormat="1" x14ac:dyDescent="0.35">
      <c r="A212"/>
      <c r="B212" s="113"/>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c r="BV212" s="96"/>
    </row>
    <row r="213" spans="1:74" s="83" customFormat="1" x14ac:dyDescent="0.35">
      <c r="A213"/>
      <c r="B213" s="113"/>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c r="BV213" s="96"/>
    </row>
    <row r="214" spans="1:74" s="83" customFormat="1" x14ac:dyDescent="0.35">
      <c r="A214"/>
      <c r="B214" s="113"/>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c r="BV214" s="96"/>
    </row>
    <row r="215" spans="1:74" s="83" customFormat="1" x14ac:dyDescent="0.35">
      <c r="A215"/>
      <c r="B215" s="113"/>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c r="BV215" s="96"/>
    </row>
    <row r="216" spans="1:74" s="83" customFormat="1" x14ac:dyDescent="0.35">
      <c r="A216"/>
      <c r="B216" s="113"/>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c r="BV216" s="96"/>
    </row>
    <row r="217" spans="1:74" s="83" customFormat="1" x14ac:dyDescent="0.35">
      <c r="A217"/>
      <c r="B217" s="113"/>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c r="BV217" s="96"/>
    </row>
    <row r="218" spans="1:74" s="83" customFormat="1" x14ac:dyDescent="0.35">
      <c r="A218"/>
      <c r="B218" s="113"/>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c r="BV218" s="96"/>
    </row>
    <row r="219" spans="1:74" s="83" customFormat="1" x14ac:dyDescent="0.35">
      <c r="A219"/>
      <c r="B219" s="113"/>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c r="BV219" s="96"/>
    </row>
    <row r="220" spans="1:74" s="83" customFormat="1" x14ac:dyDescent="0.35">
      <c r="A220"/>
      <c r="B220" s="113"/>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c r="BV220" s="96"/>
    </row>
    <row r="221" spans="1:74" s="83" customFormat="1" x14ac:dyDescent="0.35">
      <c r="A221"/>
      <c r="B221" s="113"/>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c r="BV221" s="96"/>
    </row>
    <row r="222" spans="1:74" s="83" customFormat="1" x14ac:dyDescent="0.35">
      <c r="A222"/>
      <c r="B222" s="113"/>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c r="BV222" s="96"/>
    </row>
    <row r="223" spans="1:74" s="83" customFormat="1" x14ac:dyDescent="0.35">
      <c r="A223"/>
      <c r="B223" s="113"/>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c r="BV223" s="96"/>
    </row>
    <row r="224" spans="1:74" s="83" customFormat="1" x14ac:dyDescent="0.35">
      <c r="A224"/>
      <c r="B224" s="113"/>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c r="BV224" s="96"/>
    </row>
    <row r="225" spans="1:74" s="83" customFormat="1" x14ac:dyDescent="0.35">
      <c r="A225"/>
      <c r="B225" s="113"/>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c r="BV225" s="96"/>
    </row>
    <row r="226" spans="1:74" s="83" customFormat="1" x14ac:dyDescent="0.35">
      <c r="A226"/>
      <c r="B226" s="113"/>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c r="BV226" s="96"/>
    </row>
    <row r="227" spans="1:74" s="83" customFormat="1" x14ac:dyDescent="0.35">
      <c r="A227"/>
      <c r="B227" s="113"/>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c r="BV227" s="96"/>
    </row>
    <row r="228" spans="1:74" s="83" customFormat="1" x14ac:dyDescent="0.35">
      <c r="A228"/>
      <c r="B228" s="113"/>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c r="BV228" s="96"/>
    </row>
    <row r="229" spans="1:74" s="83" customFormat="1" x14ac:dyDescent="0.35">
      <c r="A229"/>
      <c r="B229" s="113"/>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c r="BV229" s="96"/>
    </row>
    <row r="230" spans="1:74" s="83" customFormat="1" x14ac:dyDescent="0.35">
      <c r="A230"/>
      <c r="B230" s="113"/>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c r="BV230" s="96"/>
    </row>
    <row r="231" spans="1:74" s="83" customFormat="1" x14ac:dyDescent="0.35">
      <c r="A231"/>
      <c r="B231" s="113"/>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c r="BV231" s="96"/>
    </row>
    <row r="232" spans="1:74" s="83" customFormat="1" x14ac:dyDescent="0.35">
      <c r="A232"/>
      <c r="B232" s="113"/>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c r="BV232" s="96"/>
    </row>
    <row r="233" spans="1:74" s="83" customFormat="1" x14ac:dyDescent="0.35">
      <c r="A233"/>
      <c r="B233" s="113"/>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c r="BV233" s="96"/>
    </row>
    <row r="234" spans="1:74" s="83" customFormat="1" x14ac:dyDescent="0.35">
      <c r="A234"/>
      <c r="B234" s="113"/>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c r="BV234" s="96"/>
    </row>
    <row r="235" spans="1:74" s="83" customFormat="1" x14ac:dyDescent="0.35">
      <c r="A235"/>
      <c r="B235" s="113"/>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c r="BV235" s="96"/>
    </row>
    <row r="236" spans="1:74" s="83" customFormat="1" x14ac:dyDescent="0.35">
      <c r="A236"/>
      <c r="B236" s="113"/>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c r="BV236" s="96"/>
    </row>
    <row r="237" spans="1:74" s="83" customFormat="1" x14ac:dyDescent="0.35">
      <c r="A237"/>
      <c r="B237" s="113"/>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c r="BV237" s="96"/>
    </row>
    <row r="238" spans="1:74" s="83" customFormat="1" x14ac:dyDescent="0.35">
      <c r="A238"/>
      <c r="B238" s="113"/>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c r="BV238" s="96"/>
    </row>
    <row r="239" spans="1:74" s="83" customFormat="1" x14ac:dyDescent="0.35">
      <c r="A239"/>
      <c r="B239" s="113"/>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c r="BV239" s="96"/>
    </row>
    <row r="240" spans="1:74" s="83" customFormat="1" x14ac:dyDescent="0.35">
      <c r="A240"/>
      <c r="B240" s="113"/>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c r="BV240" s="96"/>
    </row>
    <row r="241" spans="1:74" s="83" customFormat="1" x14ac:dyDescent="0.35">
      <c r="A241"/>
      <c r="B241" s="113"/>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c r="BV241" s="96"/>
    </row>
    <row r="242" spans="1:74" s="83" customFormat="1" x14ac:dyDescent="0.35">
      <c r="A242"/>
      <c r="B242" s="113"/>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c r="BV242" s="96"/>
    </row>
    <row r="243" spans="1:74" s="83" customFormat="1" x14ac:dyDescent="0.35">
      <c r="A243"/>
      <c r="B243" s="113"/>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c r="BV243" s="96"/>
    </row>
    <row r="244" spans="1:74" s="83" customFormat="1" x14ac:dyDescent="0.35">
      <c r="A244"/>
      <c r="B244" s="113"/>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c r="BV244" s="96"/>
    </row>
    <row r="245" spans="1:74" s="83" customFormat="1" x14ac:dyDescent="0.35">
      <c r="A245"/>
      <c r="B245" s="113"/>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c r="BV245" s="96"/>
    </row>
    <row r="246" spans="1:74" s="83" customFormat="1" x14ac:dyDescent="0.35">
      <c r="A246"/>
      <c r="B246" s="113"/>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c r="BV246" s="96"/>
    </row>
    <row r="247" spans="1:74" s="83" customFormat="1" x14ac:dyDescent="0.35">
      <c r="A247"/>
      <c r="B247" s="113"/>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c r="BV247" s="96"/>
    </row>
    <row r="248" spans="1:74" s="83" customFormat="1" x14ac:dyDescent="0.35">
      <c r="A248"/>
      <c r="B248" s="113"/>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c r="BV248" s="96"/>
    </row>
    <row r="249" spans="1:74" s="83" customFormat="1" x14ac:dyDescent="0.35">
      <c r="A249"/>
      <c r="B249" s="113"/>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c r="BV249" s="96"/>
    </row>
    <row r="250" spans="1:74" s="83" customFormat="1" x14ac:dyDescent="0.35">
      <c r="A250"/>
      <c r="B250" s="113"/>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c r="BV250" s="96"/>
    </row>
    <row r="251" spans="1:74" s="83" customFormat="1" x14ac:dyDescent="0.35">
      <c r="A251"/>
      <c r="B251" s="113"/>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c r="BV251" s="96"/>
    </row>
    <row r="252" spans="1:74" s="83" customFormat="1" x14ac:dyDescent="0.35">
      <c r="A252"/>
      <c r="B252" s="113"/>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c r="BV252" s="96"/>
    </row>
    <row r="253" spans="1:74" s="83" customFormat="1" x14ac:dyDescent="0.35">
      <c r="A253"/>
      <c r="B253" s="113"/>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c r="BV253" s="96"/>
    </row>
    <row r="254" spans="1:74" s="83" customFormat="1" x14ac:dyDescent="0.35">
      <c r="A254"/>
      <c r="B254" s="113"/>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c r="BV254" s="96"/>
    </row>
    <row r="255" spans="1:74" s="83" customFormat="1" x14ac:dyDescent="0.35">
      <c r="A255"/>
      <c r="B255" s="113"/>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c r="BV255" s="96"/>
    </row>
    <row r="256" spans="1:74" s="83" customFormat="1" x14ac:dyDescent="0.35">
      <c r="A256"/>
      <c r="B256" s="113"/>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c r="BV256" s="96"/>
    </row>
    <row r="257" spans="1:74" s="83" customFormat="1" x14ac:dyDescent="0.35">
      <c r="A257"/>
      <c r="B257" s="113"/>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c r="BV257" s="96"/>
    </row>
    <row r="258" spans="1:74" s="83" customFormat="1" x14ac:dyDescent="0.35">
      <c r="A258"/>
      <c r="B258" s="113"/>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c r="BV258" s="96"/>
    </row>
    <row r="259" spans="1:74" s="83" customFormat="1" x14ac:dyDescent="0.35">
      <c r="A259"/>
      <c r="B259" s="113"/>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c r="BV259" s="96"/>
    </row>
    <row r="260" spans="1:74" s="83" customFormat="1" x14ac:dyDescent="0.35">
      <c r="A260"/>
      <c r="B260" s="113"/>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c r="BV260" s="96"/>
    </row>
    <row r="261" spans="1:74" s="83" customFormat="1" x14ac:dyDescent="0.35">
      <c r="A261"/>
      <c r="B261" s="113"/>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c r="BV261" s="96"/>
    </row>
    <row r="262" spans="1:74" s="83" customFormat="1" x14ac:dyDescent="0.35">
      <c r="A262"/>
      <c r="B262" s="113"/>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c r="BV262" s="96"/>
    </row>
    <row r="263" spans="1:74" s="83" customFormat="1" x14ac:dyDescent="0.35">
      <c r="A263"/>
      <c r="B263" s="113"/>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c r="BV263" s="96"/>
    </row>
    <row r="264" spans="1:74" s="83" customFormat="1" x14ac:dyDescent="0.35">
      <c r="A264"/>
      <c r="B264" s="113"/>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c r="BV264" s="96"/>
    </row>
    <row r="265" spans="1:74" s="83" customFormat="1" x14ac:dyDescent="0.35">
      <c r="A265"/>
      <c r="B265" s="113"/>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c r="BV265" s="96"/>
    </row>
    <row r="266" spans="1:74" s="83" customFormat="1" x14ac:dyDescent="0.35">
      <c r="A266"/>
      <c r="B266" s="113"/>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c r="BV266" s="96"/>
    </row>
    <row r="267" spans="1:74" s="83" customFormat="1" x14ac:dyDescent="0.35">
      <c r="A267"/>
      <c r="B267" s="113"/>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c r="BV267" s="96"/>
    </row>
    <row r="268" spans="1:74" s="83" customFormat="1" x14ac:dyDescent="0.35">
      <c r="A268"/>
      <c r="B268" s="113"/>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c r="BV268" s="96"/>
    </row>
    <row r="269" spans="1:74" s="83" customFormat="1" x14ac:dyDescent="0.35">
      <c r="A269"/>
      <c r="B269" s="113"/>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c r="BV269" s="96"/>
    </row>
    <row r="270" spans="1:74" s="83" customFormat="1" x14ac:dyDescent="0.35">
      <c r="A270"/>
      <c r="B270" s="113"/>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c r="BV270" s="96"/>
    </row>
    <row r="271" spans="1:74" s="83" customFormat="1" x14ac:dyDescent="0.35">
      <c r="A271"/>
      <c r="B271" s="113"/>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c r="BV271" s="96"/>
    </row>
    <row r="272" spans="1:74" s="83" customFormat="1" x14ac:dyDescent="0.35">
      <c r="A272"/>
      <c r="B272" s="113"/>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c r="BV272" s="96"/>
    </row>
    <row r="273" spans="1:74" s="83" customFormat="1" x14ac:dyDescent="0.35">
      <c r="A273"/>
      <c r="B273" s="113"/>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c r="BV273" s="96"/>
    </row>
    <row r="274" spans="1:74" s="83" customFormat="1" x14ac:dyDescent="0.35">
      <c r="A274"/>
      <c r="B274" s="113"/>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c r="BV274" s="96"/>
    </row>
    <row r="275" spans="1:74" s="83" customFormat="1" x14ac:dyDescent="0.35">
      <c r="A275"/>
      <c r="B275" s="113"/>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c r="BV275" s="96"/>
    </row>
    <row r="276" spans="1:74" s="83" customFormat="1" x14ac:dyDescent="0.35">
      <c r="A276"/>
      <c r="B276" s="113"/>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c r="BV276" s="96"/>
    </row>
    <row r="277" spans="1:74" s="83" customFormat="1" x14ac:dyDescent="0.35">
      <c r="A277"/>
      <c r="B277" s="113"/>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c r="BV277" s="96"/>
    </row>
    <row r="278" spans="1:74" s="83" customFormat="1" x14ac:dyDescent="0.35">
      <c r="A278"/>
      <c r="B278" s="113"/>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c r="BV278" s="96"/>
    </row>
    <row r="279" spans="1:74" s="83" customFormat="1" x14ac:dyDescent="0.35">
      <c r="A279"/>
      <c r="B279" s="113"/>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c r="BV279" s="96"/>
    </row>
    <row r="280" spans="1:74" s="83" customFormat="1" x14ac:dyDescent="0.35">
      <c r="A280"/>
      <c r="B280" s="113"/>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c r="BV280" s="96"/>
    </row>
    <row r="281" spans="1:74" s="83" customFormat="1" x14ac:dyDescent="0.35">
      <c r="A281"/>
      <c r="B281" s="113"/>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c r="BV281" s="96"/>
    </row>
    <row r="282" spans="1:74" s="83" customFormat="1" x14ac:dyDescent="0.35">
      <c r="A282"/>
      <c r="B282" s="113"/>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c r="BV282" s="96"/>
    </row>
    <row r="283" spans="1:74" s="83" customFormat="1" x14ac:dyDescent="0.35">
      <c r="A283"/>
      <c r="B283" s="113"/>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c r="BV283" s="96"/>
    </row>
    <row r="284" spans="1:74" s="83" customFormat="1" x14ac:dyDescent="0.35">
      <c r="A284"/>
      <c r="B284" s="113"/>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c r="BV284" s="96"/>
    </row>
    <row r="285" spans="1:74" s="83" customFormat="1" x14ac:dyDescent="0.35">
      <c r="A285"/>
      <c r="B285" s="113"/>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c r="BV285" s="96"/>
    </row>
    <row r="286" spans="1:74" s="83" customFormat="1" x14ac:dyDescent="0.35">
      <c r="A286"/>
      <c r="B286" s="113"/>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row>
    <row r="287" spans="1:74" s="83" customFormat="1" x14ac:dyDescent="0.35">
      <c r="A287"/>
      <c r="B287" s="113"/>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c r="BV287" s="96"/>
    </row>
    <row r="288" spans="1:74" s="83" customFormat="1" x14ac:dyDescent="0.35">
      <c r="A288"/>
      <c r="B288" s="113"/>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c r="BV288" s="96"/>
    </row>
    <row r="289" spans="1:74" s="83" customFormat="1" x14ac:dyDescent="0.35">
      <c r="A289"/>
      <c r="B289" s="113"/>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c r="BV289" s="96"/>
    </row>
    <row r="290" spans="1:74" s="83" customFormat="1" x14ac:dyDescent="0.35">
      <c r="A290"/>
      <c r="B290" s="113"/>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c r="BV290" s="96"/>
    </row>
    <row r="291" spans="1:74" s="83" customFormat="1" x14ac:dyDescent="0.35">
      <c r="A291"/>
      <c r="B291" s="113"/>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c r="BV291" s="96"/>
    </row>
    <row r="292" spans="1:74" s="83" customFormat="1" x14ac:dyDescent="0.35">
      <c r="A292"/>
      <c r="B292" s="113"/>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c r="BV292" s="96"/>
    </row>
    <row r="293" spans="1:74" s="83" customFormat="1" x14ac:dyDescent="0.35">
      <c r="A293"/>
      <c r="B293" s="113"/>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c r="BV293" s="96"/>
    </row>
    <row r="294" spans="1:74" s="83" customFormat="1" x14ac:dyDescent="0.35">
      <c r="A294"/>
      <c r="B294" s="113"/>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c r="BV294" s="96"/>
    </row>
    <row r="295" spans="1:74" s="83" customFormat="1" x14ac:dyDescent="0.35">
      <c r="A295"/>
      <c r="B295" s="113"/>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c r="BV295" s="96"/>
    </row>
    <row r="296" spans="1:74" s="83" customFormat="1" x14ac:dyDescent="0.35">
      <c r="A296"/>
      <c r="B296" s="113"/>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c r="BV296" s="96"/>
    </row>
    <row r="297" spans="1:74" s="83" customFormat="1" x14ac:dyDescent="0.35">
      <c r="A297"/>
      <c r="B297" s="113"/>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c r="BV297" s="96"/>
    </row>
    <row r="298" spans="1:74" s="83" customFormat="1" x14ac:dyDescent="0.35">
      <c r="A298"/>
      <c r="B298" s="113"/>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c r="BV298" s="96"/>
    </row>
    <row r="299" spans="1:74" s="83" customFormat="1" x14ac:dyDescent="0.35">
      <c r="A299"/>
      <c r="B299" s="113"/>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c r="BV299" s="96"/>
    </row>
    <row r="300" spans="1:74" s="83" customFormat="1" x14ac:dyDescent="0.35">
      <c r="A300"/>
      <c r="B300" s="113"/>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c r="BV300" s="96"/>
    </row>
    <row r="301" spans="1:74" s="83" customFormat="1" x14ac:dyDescent="0.35">
      <c r="A301"/>
      <c r="B301" s="113"/>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c r="BV301" s="96"/>
    </row>
    <row r="302" spans="1:74" s="83" customFormat="1" x14ac:dyDescent="0.35">
      <c r="A302"/>
      <c r="B302" s="113"/>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c r="BV302" s="96"/>
    </row>
    <row r="303" spans="1:74" s="83" customFormat="1" x14ac:dyDescent="0.35">
      <c r="A303"/>
      <c r="B303" s="113"/>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c r="BV303" s="96"/>
    </row>
    <row r="304" spans="1:74" s="83" customFormat="1" x14ac:dyDescent="0.35">
      <c r="A304"/>
      <c r="B304" s="113"/>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c r="BV304" s="96"/>
    </row>
    <row r="305" spans="1:74" s="83" customFormat="1" x14ac:dyDescent="0.35">
      <c r="A305"/>
      <c r="B305" s="113"/>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c r="BV305" s="96"/>
    </row>
    <row r="306" spans="1:74" s="83" customFormat="1" x14ac:dyDescent="0.35">
      <c r="A306"/>
      <c r="B306" s="113"/>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c r="BV306" s="96"/>
    </row>
    <row r="307" spans="1:74" s="83" customFormat="1" x14ac:dyDescent="0.35">
      <c r="A307"/>
      <c r="B307" s="113"/>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c r="BV307" s="96"/>
    </row>
    <row r="308" spans="1:74" s="83" customFormat="1" x14ac:dyDescent="0.35">
      <c r="A308"/>
      <c r="B308" s="113"/>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c r="BV308" s="96"/>
    </row>
    <row r="309" spans="1:74" s="83" customFormat="1" x14ac:dyDescent="0.35">
      <c r="A309"/>
      <c r="B309" s="113"/>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c r="BV309" s="96"/>
    </row>
    <row r="310" spans="1:74" s="83" customFormat="1" x14ac:dyDescent="0.35">
      <c r="A310"/>
      <c r="B310" s="113"/>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c r="BV310" s="96"/>
    </row>
    <row r="311" spans="1:74" s="83" customFormat="1" x14ac:dyDescent="0.35">
      <c r="A311"/>
      <c r="B311" s="113"/>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c r="BV311" s="96"/>
    </row>
    <row r="312" spans="1:74" s="83" customFormat="1" x14ac:dyDescent="0.35">
      <c r="A312"/>
      <c r="B312" s="113"/>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c r="BV312" s="96"/>
    </row>
    <row r="313" spans="1:74" s="83" customFormat="1" x14ac:dyDescent="0.35">
      <c r="A313"/>
      <c r="B313" s="113"/>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c r="BV313" s="96"/>
    </row>
    <row r="314" spans="1:74" s="83" customFormat="1" x14ac:dyDescent="0.35">
      <c r="A314"/>
      <c r="B314" s="113"/>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c r="BV314" s="96"/>
    </row>
    <row r="315" spans="1:74" s="83" customFormat="1" x14ac:dyDescent="0.35">
      <c r="A315"/>
      <c r="B315" s="113"/>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c r="BV315" s="96"/>
    </row>
    <row r="316" spans="1:74" s="83" customFormat="1" x14ac:dyDescent="0.35">
      <c r="A316"/>
      <c r="B316" s="113"/>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c r="BV316" s="96"/>
    </row>
    <row r="317" spans="1:74" s="83" customFormat="1" x14ac:dyDescent="0.35">
      <c r="A317"/>
      <c r="B317" s="113"/>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c r="BV317" s="96"/>
    </row>
    <row r="318" spans="1:74" s="83" customFormat="1" x14ac:dyDescent="0.35">
      <c r="A318"/>
      <c r="B318" s="113"/>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c r="BV318" s="96"/>
    </row>
    <row r="319" spans="1:74" s="83" customFormat="1" x14ac:dyDescent="0.35">
      <c r="A319"/>
      <c r="B319" s="113"/>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c r="BV319" s="96"/>
    </row>
    <row r="320" spans="1:74" s="83" customFormat="1" x14ac:dyDescent="0.35">
      <c r="A320"/>
      <c r="B320" s="113"/>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c r="BV320" s="96"/>
    </row>
    <row r="321" spans="1:74" s="83" customFormat="1" x14ac:dyDescent="0.35">
      <c r="A321"/>
      <c r="B321" s="113"/>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c r="BV321" s="96"/>
    </row>
    <row r="322" spans="1:74" s="83" customFormat="1" x14ac:dyDescent="0.35">
      <c r="A322"/>
      <c r="B322" s="113"/>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c r="BV322" s="96"/>
    </row>
    <row r="323" spans="1:74" s="83" customFormat="1" x14ac:dyDescent="0.35">
      <c r="A323"/>
      <c r="B323" s="113"/>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c r="BV323" s="96"/>
    </row>
    <row r="324" spans="1:74" s="83" customFormat="1" x14ac:dyDescent="0.35">
      <c r="A324"/>
      <c r="B324" s="113"/>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c r="BV324" s="96"/>
    </row>
    <row r="325" spans="1:74" s="83" customFormat="1" x14ac:dyDescent="0.35">
      <c r="A325"/>
      <c r="B325" s="113"/>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c r="BV325" s="96"/>
    </row>
    <row r="326" spans="1:74" s="83" customFormat="1" x14ac:dyDescent="0.35">
      <c r="A326"/>
      <c r="B326" s="113"/>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c r="BV326" s="96"/>
    </row>
    <row r="327" spans="1:74" s="83" customFormat="1" x14ac:dyDescent="0.35">
      <c r="A327"/>
      <c r="B327" s="113"/>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c r="BV327" s="96"/>
    </row>
    <row r="328" spans="1:74" s="83" customFormat="1" x14ac:dyDescent="0.35">
      <c r="A328"/>
      <c r="B328" s="113"/>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c r="BV328" s="96"/>
    </row>
    <row r="329" spans="1:74" s="83" customFormat="1" x14ac:dyDescent="0.35">
      <c r="A329"/>
      <c r="B329" s="113"/>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c r="BV329" s="96"/>
    </row>
    <row r="330" spans="1:74" s="83" customFormat="1" x14ac:dyDescent="0.35">
      <c r="A330"/>
      <c r="B330" s="113"/>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c r="BV330" s="96"/>
    </row>
    <row r="331" spans="1:74" s="83" customFormat="1" x14ac:dyDescent="0.35">
      <c r="A331"/>
      <c r="B331" s="113"/>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c r="BV331" s="96"/>
    </row>
    <row r="332" spans="1:74" s="83" customFormat="1" x14ac:dyDescent="0.35">
      <c r="A332"/>
      <c r="B332" s="113"/>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c r="BV332" s="96"/>
    </row>
    <row r="333" spans="1:74" s="83" customFormat="1" x14ac:dyDescent="0.35">
      <c r="A333"/>
      <c r="B333" s="113"/>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c r="BV333" s="96"/>
    </row>
    <row r="334" spans="1:74" s="83" customFormat="1" x14ac:dyDescent="0.35">
      <c r="A334"/>
      <c r="B334" s="113"/>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c r="BV334" s="96"/>
    </row>
    <row r="335" spans="1:74" s="83" customFormat="1" x14ac:dyDescent="0.35">
      <c r="A335"/>
      <c r="B335" s="113"/>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c r="BV335" s="96"/>
    </row>
    <row r="336" spans="1:74" s="83" customFormat="1" x14ac:dyDescent="0.35">
      <c r="A336"/>
      <c r="B336" s="113"/>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c r="BV336" s="96"/>
    </row>
    <row r="337" spans="1:74" s="83" customFormat="1" x14ac:dyDescent="0.35">
      <c r="A337"/>
      <c r="B337" s="113"/>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c r="BV337" s="96"/>
    </row>
    <row r="338" spans="1:74" s="83" customFormat="1" x14ac:dyDescent="0.35">
      <c r="A338"/>
      <c r="B338" s="113"/>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c r="BV338" s="96"/>
    </row>
    <row r="339" spans="1:74" s="83" customFormat="1" x14ac:dyDescent="0.35">
      <c r="A339"/>
      <c r="B339" s="113"/>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c r="BV339" s="96"/>
    </row>
    <row r="340" spans="1:74" s="83" customFormat="1" x14ac:dyDescent="0.35">
      <c r="A340"/>
      <c r="B340" s="113"/>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c r="BV340" s="96"/>
    </row>
    <row r="341" spans="1:74" s="83" customFormat="1" x14ac:dyDescent="0.35">
      <c r="A341"/>
      <c r="B341" s="113"/>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c r="BV341" s="96"/>
    </row>
    <row r="342" spans="1:74" s="83" customFormat="1" x14ac:dyDescent="0.35">
      <c r="A342"/>
      <c r="B342" s="113"/>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c r="BV342" s="96"/>
    </row>
    <row r="343" spans="1:74" s="83" customFormat="1" x14ac:dyDescent="0.35">
      <c r="A343"/>
      <c r="B343" s="113"/>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c r="BV343" s="96"/>
    </row>
    <row r="344" spans="1:74" s="83" customFormat="1" x14ac:dyDescent="0.35">
      <c r="A344"/>
      <c r="B344" s="113"/>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c r="BV344" s="96"/>
    </row>
    <row r="345" spans="1:74" s="83" customFormat="1" x14ac:dyDescent="0.35">
      <c r="A345"/>
      <c r="B345" s="113"/>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c r="BV345" s="96"/>
    </row>
    <row r="346" spans="1:74" s="83" customFormat="1" x14ac:dyDescent="0.35">
      <c r="A346"/>
      <c r="B346" s="113"/>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c r="BV346" s="96"/>
    </row>
    <row r="347" spans="1:74" s="83" customFormat="1" x14ac:dyDescent="0.35">
      <c r="A347"/>
      <c r="B347" s="113"/>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c r="BV347" s="96"/>
    </row>
    <row r="348" spans="1:74" s="83" customFormat="1" x14ac:dyDescent="0.35">
      <c r="A348"/>
      <c r="B348" s="113"/>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c r="BV348" s="96"/>
    </row>
    <row r="349" spans="1:74" s="83" customFormat="1" x14ac:dyDescent="0.35">
      <c r="A349"/>
      <c r="B349" s="113"/>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c r="BV349" s="96"/>
    </row>
    <row r="350" spans="1:74" s="83" customFormat="1" x14ac:dyDescent="0.35">
      <c r="A350"/>
      <c r="B350" s="113"/>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c r="BV350" s="96"/>
    </row>
    <row r="351" spans="1:74" s="83" customFormat="1" x14ac:dyDescent="0.35">
      <c r="A351"/>
      <c r="B351" s="113"/>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c r="BV351" s="96"/>
    </row>
    <row r="352" spans="1:74" s="83" customFormat="1" x14ac:dyDescent="0.35">
      <c r="A352"/>
      <c r="B352" s="113"/>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c r="BV352" s="96"/>
    </row>
    <row r="353" spans="1:74" s="83" customFormat="1" x14ac:dyDescent="0.35">
      <c r="A353"/>
      <c r="B353" s="113"/>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c r="BV353" s="96"/>
    </row>
    <row r="354" spans="1:74" s="83" customFormat="1" x14ac:dyDescent="0.35">
      <c r="A354"/>
      <c r="B354" s="113"/>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c r="BV354" s="96"/>
    </row>
    <row r="355" spans="1:74" s="83" customFormat="1" x14ac:dyDescent="0.35">
      <c r="A355"/>
      <c r="B355" s="113"/>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c r="BV355" s="96"/>
    </row>
    <row r="356" spans="1:74" s="83" customFormat="1" x14ac:dyDescent="0.35">
      <c r="A356"/>
      <c r="B356" s="113"/>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c r="BV356" s="96"/>
    </row>
    <row r="357" spans="1:74" s="83" customFormat="1" x14ac:dyDescent="0.35">
      <c r="A357"/>
      <c r="B357" s="113"/>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c r="BV357" s="96"/>
    </row>
    <row r="358" spans="1:74" s="83" customFormat="1" x14ac:dyDescent="0.35">
      <c r="A358"/>
      <c r="B358" s="113"/>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c r="BV358" s="96"/>
    </row>
    <row r="359" spans="1:74" s="83" customFormat="1" x14ac:dyDescent="0.35">
      <c r="A359"/>
      <c r="B359" s="113"/>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c r="BV359" s="96"/>
    </row>
    <row r="360" spans="1:74" s="83" customFormat="1" x14ac:dyDescent="0.35">
      <c r="A360"/>
      <c r="B360" s="113"/>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c r="BV360" s="96"/>
    </row>
    <row r="361" spans="1:74" s="83" customFormat="1" x14ac:dyDescent="0.35">
      <c r="A361"/>
      <c r="B361" s="113"/>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c r="BV361" s="96"/>
    </row>
    <row r="362" spans="1:74" s="83" customFormat="1" x14ac:dyDescent="0.35">
      <c r="A362"/>
      <c r="B362" s="113"/>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c r="BV362" s="96"/>
    </row>
    <row r="363" spans="1:74" s="83" customFormat="1" x14ac:dyDescent="0.35">
      <c r="A363"/>
      <c r="B363" s="113"/>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c r="BV363" s="96"/>
    </row>
    <row r="364" spans="1:74" s="83" customFormat="1" x14ac:dyDescent="0.35">
      <c r="A364"/>
      <c r="B364" s="113"/>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c r="BV364" s="96"/>
    </row>
    <row r="365" spans="1:74" s="83" customFormat="1" x14ac:dyDescent="0.35">
      <c r="A365"/>
      <c r="B365" s="113"/>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c r="BV365" s="96"/>
    </row>
    <row r="366" spans="1:74" s="83" customFormat="1" x14ac:dyDescent="0.35">
      <c r="A366"/>
      <c r="B366" s="113"/>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c r="BV366" s="96"/>
    </row>
    <row r="367" spans="1:74" s="83" customFormat="1" x14ac:dyDescent="0.35">
      <c r="A367"/>
      <c r="B367" s="113"/>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row>
    <row r="368" spans="1:74" s="83" customFormat="1" x14ac:dyDescent="0.35">
      <c r="A368"/>
      <c r="B368" s="113"/>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c r="BV368" s="96"/>
    </row>
    <row r="369" spans="1:74" s="83" customFormat="1" x14ac:dyDescent="0.35">
      <c r="A369"/>
      <c r="B369" s="113"/>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c r="BV369" s="96"/>
    </row>
    <row r="370" spans="1:74" s="83" customFormat="1" x14ac:dyDescent="0.35">
      <c r="A370"/>
      <c r="B370" s="113"/>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c r="BV370" s="96"/>
    </row>
    <row r="371" spans="1:74" s="83" customFormat="1" x14ac:dyDescent="0.35">
      <c r="A371"/>
      <c r="B371" s="113"/>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c r="BV371" s="96"/>
    </row>
    <row r="372" spans="1:74" s="83" customFormat="1" x14ac:dyDescent="0.35">
      <c r="A372"/>
      <c r="B372" s="113"/>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c r="BV372" s="96"/>
    </row>
    <row r="373" spans="1:74" s="83" customFormat="1" x14ac:dyDescent="0.35">
      <c r="A373"/>
      <c r="B373" s="113"/>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c r="BV373" s="96"/>
    </row>
    <row r="374" spans="1:74" s="83" customFormat="1" x14ac:dyDescent="0.35">
      <c r="A374"/>
      <c r="B374" s="113"/>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c r="BV374" s="96"/>
    </row>
    <row r="375" spans="1:74" s="83" customFormat="1" x14ac:dyDescent="0.35">
      <c r="A375"/>
      <c r="B375" s="113"/>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c r="BV375" s="96"/>
    </row>
    <row r="376" spans="1:74" s="83" customFormat="1" x14ac:dyDescent="0.35">
      <c r="A376"/>
      <c r="B376" s="113"/>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c r="BV376" s="96"/>
    </row>
    <row r="377" spans="1:74" s="83" customFormat="1" x14ac:dyDescent="0.35">
      <c r="A377"/>
      <c r="B377" s="113"/>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c r="BV377" s="96"/>
    </row>
    <row r="378" spans="1:74" s="83" customFormat="1" x14ac:dyDescent="0.35">
      <c r="A378"/>
      <c r="B378" s="113"/>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c r="BV378" s="96"/>
    </row>
    <row r="379" spans="1:74" s="83" customFormat="1" x14ac:dyDescent="0.35">
      <c r="A379"/>
      <c r="B379" s="113"/>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c r="BV379" s="96"/>
    </row>
    <row r="380" spans="1:74" s="83" customFormat="1" x14ac:dyDescent="0.35">
      <c r="A380"/>
      <c r="B380" s="113"/>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c r="BV380" s="96"/>
    </row>
    <row r="381" spans="1:74" s="83" customFormat="1" x14ac:dyDescent="0.35">
      <c r="A381"/>
      <c r="B381" s="113"/>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c r="BV381" s="96"/>
    </row>
    <row r="382" spans="1:74" s="83" customFormat="1" x14ac:dyDescent="0.35">
      <c r="A382"/>
      <c r="B382" s="113"/>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c r="BV382" s="96"/>
    </row>
    <row r="383" spans="1:74" s="83" customFormat="1" x14ac:dyDescent="0.35">
      <c r="A383"/>
      <c r="B383" s="113"/>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c r="BV383" s="96"/>
    </row>
    <row r="384" spans="1:74" s="83" customFormat="1" x14ac:dyDescent="0.35">
      <c r="A384"/>
      <c r="B384" s="113"/>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c r="BV384" s="96"/>
    </row>
    <row r="385" spans="1:74" s="83" customFormat="1" x14ac:dyDescent="0.35">
      <c r="A385"/>
      <c r="B385" s="113"/>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c r="BV385" s="96"/>
    </row>
    <row r="386" spans="1:74" s="83" customFormat="1" x14ac:dyDescent="0.35">
      <c r="A386"/>
      <c r="B386" s="113"/>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c r="BV386" s="96"/>
    </row>
    <row r="387" spans="1:74" s="83" customFormat="1" x14ac:dyDescent="0.35">
      <c r="A387"/>
      <c r="B387" s="113"/>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c r="BV387" s="96"/>
    </row>
    <row r="388" spans="1:74" s="83" customFormat="1" x14ac:dyDescent="0.35">
      <c r="A388"/>
      <c r="B388" s="113"/>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c r="BV388" s="96"/>
    </row>
    <row r="389" spans="1:74" s="83" customFormat="1" x14ac:dyDescent="0.35">
      <c r="A389"/>
      <c r="B389" s="113"/>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c r="BV389" s="96"/>
    </row>
    <row r="390" spans="1:74" s="83" customFormat="1" x14ac:dyDescent="0.35">
      <c r="A390"/>
      <c r="B390" s="113"/>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c r="BV390" s="96"/>
    </row>
    <row r="391" spans="1:74" s="83" customFormat="1" x14ac:dyDescent="0.35">
      <c r="A391"/>
      <c r="B391" s="113"/>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c r="BV391" s="96"/>
    </row>
    <row r="392" spans="1:74" s="83" customFormat="1" x14ac:dyDescent="0.35">
      <c r="A392"/>
      <c r="B392" s="113"/>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c r="BV392" s="96"/>
    </row>
    <row r="393" spans="1:74" s="83" customFormat="1" x14ac:dyDescent="0.35">
      <c r="A393"/>
      <c r="B393" s="113"/>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c r="BV393" s="96"/>
    </row>
    <row r="394" spans="1:74" s="83" customFormat="1" x14ac:dyDescent="0.35">
      <c r="A394"/>
      <c r="B394" s="113"/>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c r="BV394" s="96"/>
    </row>
    <row r="395" spans="1:74" s="83" customFormat="1" x14ac:dyDescent="0.35">
      <c r="A395"/>
      <c r="B395" s="113"/>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c r="BV395" s="96"/>
    </row>
    <row r="396" spans="1:74" s="83" customFormat="1" x14ac:dyDescent="0.35">
      <c r="A396"/>
      <c r="B396" s="113"/>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c r="BV396" s="96"/>
    </row>
    <row r="397" spans="1:74" s="83" customFormat="1" x14ac:dyDescent="0.35">
      <c r="A397"/>
      <c r="B397" s="113"/>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c r="BV397" s="96"/>
    </row>
    <row r="398" spans="1:74" s="83" customFormat="1" x14ac:dyDescent="0.35">
      <c r="A398"/>
      <c r="B398" s="113"/>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c r="BV398" s="96"/>
    </row>
    <row r="399" spans="1:74" s="83" customFormat="1" x14ac:dyDescent="0.35">
      <c r="A399"/>
      <c r="B399" s="113"/>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c r="BV399" s="96"/>
    </row>
    <row r="400" spans="1:74" s="83" customFormat="1" x14ac:dyDescent="0.35">
      <c r="A400"/>
      <c r="B400" s="113"/>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c r="BV400" s="96"/>
    </row>
    <row r="401" spans="1:74" s="83" customFormat="1" x14ac:dyDescent="0.35">
      <c r="A401"/>
      <c r="B401" s="113"/>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c r="BV401" s="96"/>
    </row>
    <row r="402" spans="1:74" s="83" customFormat="1" x14ac:dyDescent="0.35">
      <c r="A402"/>
      <c r="B402" s="113"/>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c r="BV402" s="96"/>
    </row>
    <row r="403" spans="1:74" s="83" customFormat="1" x14ac:dyDescent="0.35">
      <c r="A403"/>
      <c r="B403" s="113"/>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c r="BV403" s="96"/>
    </row>
    <row r="404" spans="1:74" s="83" customFormat="1" x14ac:dyDescent="0.35">
      <c r="A404"/>
      <c r="B404" s="113"/>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c r="BV404" s="96"/>
    </row>
    <row r="405" spans="1:74" s="83" customFormat="1" x14ac:dyDescent="0.35">
      <c r="A405"/>
      <c r="B405" s="113"/>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c r="BV405" s="96"/>
    </row>
    <row r="406" spans="1:74" s="83" customFormat="1" x14ac:dyDescent="0.35">
      <c r="A406"/>
      <c r="B406" s="113"/>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c r="BV406" s="96"/>
    </row>
    <row r="407" spans="1:74" s="83" customFormat="1" x14ac:dyDescent="0.35">
      <c r="A407"/>
      <c r="B407" s="113"/>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c r="BV407" s="96"/>
    </row>
    <row r="408" spans="1:74" s="83" customFormat="1" x14ac:dyDescent="0.35">
      <c r="A408"/>
      <c r="B408" s="113"/>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c r="BV408" s="96"/>
    </row>
    <row r="409" spans="1:74" s="83" customFormat="1" x14ac:dyDescent="0.35">
      <c r="A409"/>
      <c r="B409" s="113"/>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c r="BV409" s="96"/>
    </row>
    <row r="410" spans="1:74" s="83" customFormat="1" x14ac:dyDescent="0.35">
      <c r="A410"/>
      <c r="B410" s="113"/>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c r="BV410" s="96"/>
    </row>
    <row r="411" spans="1:74" s="83" customFormat="1" x14ac:dyDescent="0.35">
      <c r="A411"/>
      <c r="B411" s="113"/>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c r="BV411" s="96"/>
    </row>
    <row r="412" spans="1:74" s="83" customFormat="1" x14ac:dyDescent="0.35">
      <c r="A412"/>
      <c r="B412" s="113"/>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c r="BV412" s="96"/>
    </row>
    <row r="413" spans="1:74" s="83" customFormat="1" x14ac:dyDescent="0.35">
      <c r="A413"/>
      <c r="B413" s="113"/>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c r="BV413" s="96"/>
    </row>
    <row r="414" spans="1:74" s="83" customFormat="1" x14ac:dyDescent="0.35">
      <c r="A414"/>
      <c r="B414" s="113"/>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c r="BV414" s="96"/>
    </row>
    <row r="415" spans="1:74" s="83" customFormat="1" x14ac:dyDescent="0.35">
      <c r="A415"/>
      <c r="B415" s="113"/>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c r="BV415" s="96"/>
    </row>
    <row r="416" spans="1:74" s="83" customFormat="1" x14ac:dyDescent="0.35">
      <c r="A416"/>
      <c r="B416" s="113"/>
      <c r="H416" s="96"/>
      <c r="I416" s="96"/>
      <c r="J416" s="96"/>
      <c r="K416" s="96"/>
      <c r="L416" s="96"/>
      <c r="M416" s="96"/>
      <c r="N416" s="96"/>
      <c r="O416" s="96"/>
      <c r="P416" s="96"/>
      <c r="Q416" s="96"/>
      <c r="R416" s="96"/>
      <c r="S416" s="96"/>
      <c r="T416" s="96"/>
      <c r="U416" s="96"/>
      <c r="V416" s="96"/>
      <c r="W416" s="96"/>
      <c r="X416" s="96"/>
      <c r="Y416" s="96"/>
      <c r="Z416" s="96"/>
      <c r="AA416" s="96"/>
      <c r="AB416" s="96"/>
      <c r="AC416" s="96"/>
      <c r="AD416" s="96"/>
      <c r="AE416" s="96"/>
      <c r="AF416" s="96"/>
      <c r="AG416" s="96"/>
      <c r="AH416" s="96"/>
      <c r="AI416" s="96"/>
      <c r="AJ416" s="96"/>
      <c r="AK416" s="96"/>
      <c r="AL416" s="96"/>
      <c r="AM416" s="96"/>
      <c r="AN416" s="96"/>
      <c r="AO416" s="96"/>
      <c r="AP416" s="96"/>
      <c r="AQ416" s="96"/>
      <c r="AR416" s="96"/>
      <c r="AS416" s="96"/>
      <c r="AT416" s="96"/>
      <c r="AU416" s="96"/>
      <c r="AV416" s="96"/>
      <c r="AW416" s="96"/>
      <c r="AX416" s="96"/>
      <c r="AY416" s="96"/>
      <c r="AZ416" s="96"/>
      <c r="BA416" s="96"/>
      <c r="BB416" s="96"/>
      <c r="BC416" s="96"/>
      <c r="BD416" s="96"/>
      <c r="BE416" s="96"/>
      <c r="BF416" s="96"/>
      <c r="BG416" s="96"/>
      <c r="BH416" s="96"/>
      <c r="BI416" s="96"/>
      <c r="BJ416" s="96"/>
      <c r="BK416" s="96"/>
      <c r="BL416" s="96"/>
      <c r="BM416" s="96"/>
      <c r="BN416" s="96"/>
      <c r="BO416" s="96"/>
      <c r="BP416" s="96"/>
      <c r="BQ416" s="96"/>
      <c r="BR416" s="96"/>
      <c r="BS416" s="96"/>
      <c r="BT416" s="96"/>
      <c r="BU416" s="96"/>
      <c r="BV416" s="96"/>
    </row>
    <row r="417" spans="1:74" s="83" customFormat="1" x14ac:dyDescent="0.35">
      <c r="A417"/>
      <c r="B417" s="113"/>
      <c r="H417" s="96"/>
      <c r="I417" s="96"/>
      <c r="J417" s="96"/>
      <c r="K417" s="96"/>
      <c r="L417" s="96"/>
      <c r="M417" s="96"/>
      <c r="N417" s="96"/>
      <c r="O417" s="96"/>
      <c r="P417" s="96"/>
      <c r="Q417" s="96"/>
      <c r="R417" s="96"/>
      <c r="S417" s="96"/>
      <c r="T417" s="96"/>
      <c r="U417" s="96"/>
      <c r="V417" s="96"/>
      <c r="W417" s="96"/>
      <c r="X417" s="96"/>
      <c r="Y417" s="96"/>
      <c r="Z417" s="96"/>
      <c r="AA417" s="96"/>
      <c r="AB417" s="96"/>
      <c r="AC417" s="96"/>
      <c r="AD417" s="96"/>
      <c r="AE417" s="96"/>
      <c r="AF417" s="96"/>
      <c r="AG417" s="96"/>
      <c r="AH417" s="96"/>
      <c r="AI417" s="96"/>
      <c r="AJ417" s="96"/>
      <c r="AK417" s="96"/>
      <c r="AL417" s="96"/>
      <c r="AM417" s="96"/>
      <c r="AN417" s="96"/>
      <c r="AO417" s="96"/>
      <c r="AP417" s="96"/>
      <c r="AQ417" s="96"/>
      <c r="AR417" s="96"/>
      <c r="AS417" s="96"/>
      <c r="AT417" s="96"/>
      <c r="AU417" s="96"/>
      <c r="AV417" s="96"/>
      <c r="AW417" s="96"/>
      <c r="AX417" s="96"/>
      <c r="AY417" s="96"/>
      <c r="AZ417" s="96"/>
      <c r="BA417" s="96"/>
      <c r="BB417" s="96"/>
      <c r="BC417" s="96"/>
      <c r="BD417" s="96"/>
      <c r="BE417" s="96"/>
      <c r="BF417" s="96"/>
      <c r="BG417" s="96"/>
      <c r="BH417" s="96"/>
      <c r="BI417" s="96"/>
      <c r="BJ417" s="96"/>
      <c r="BK417" s="96"/>
      <c r="BL417" s="96"/>
      <c r="BM417" s="96"/>
      <c r="BN417" s="96"/>
      <c r="BO417" s="96"/>
      <c r="BP417" s="96"/>
      <c r="BQ417" s="96"/>
      <c r="BR417" s="96"/>
      <c r="BS417" s="96"/>
      <c r="BT417" s="96"/>
      <c r="BU417" s="96"/>
      <c r="BV417" s="96"/>
    </row>
    <row r="418" spans="1:74" s="83" customFormat="1" x14ac:dyDescent="0.35">
      <c r="A418"/>
      <c r="B418" s="113"/>
      <c r="H418" s="96"/>
      <c r="I418" s="96"/>
      <c r="J418" s="96"/>
      <c r="K418" s="96"/>
      <c r="L418" s="96"/>
      <c r="M418" s="96"/>
      <c r="N418" s="96"/>
      <c r="O418" s="96"/>
      <c r="P418" s="96"/>
      <c r="Q418" s="96"/>
      <c r="R418" s="96"/>
      <c r="S418" s="96"/>
      <c r="T418" s="96"/>
      <c r="U418" s="96"/>
      <c r="V418" s="96"/>
      <c r="W418" s="96"/>
      <c r="X418" s="96"/>
      <c r="Y418" s="96"/>
      <c r="Z418" s="96"/>
      <c r="AA418" s="96"/>
      <c r="AB418" s="96"/>
      <c r="AC418" s="96"/>
      <c r="AD418" s="96"/>
      <c r="AE418" s="96"/>
      <c r="AF418" s="96"/>
      <c r="AG418" s="96"/>
      <c r="AH418" s="96"/>
      <c r="AI418" s="96"/>
      <c r="AJ418" s="96"/>
      <c r="AK418" s="96"/>
      <c r="AL418" s="96"/>
      <c r="AM418" s="96"/>
      <c r="AN418" s="96"/>
      <c r="AO418" s="96"/>
      <c r="AP418" s="96"/>
      <c r="AQ418" s="96"/>
      <c r="AR418" s="96"/>
      <c r="AS418" s="96"/>
      <c r="AT418" s="96"/>
      <c r="AU418" s="96"/>
      <c r="AV418" s="96"/>
      <c r="AW418" s="96"/>
      <c r="AX418" s="96"/>
      <c r="AY418" s="96"/>
      <c r="AZ418" s="96"/>
      <c r="BA418" s="96"/>
      <c r="BB418" s="96"/>
      <c r="BC418" s="96"/>
      <c r="BD418" s="96"/>
      <c r="BE418" s="96"/>
      <c r="BF418" s="96"/>
      <c r="BG418" s="96"/>
      <c r="BH418" s="96"/>
      <c r="BI418" s="96"/>
      <c r="BJ418" s="96"/>
      <c r="BK418" s="96"/>
      <c r="BL418" s="96"/>
      <c r="BM418" s="96"/>
      <c r="BN418" s="96"/>
      <c r="BO418" s="96"/>
      <c r="BP418" s="96"/>
      <c r="BQ418" s="96"/>
      <c r="BR418" s="96"/>
      <c r="BS418" s="96"/>
      <c r="BT418" s="96"/>
      <c r="BU418" s="96"/>
      <c r="BV418" s="96"/>
    </row>
    <row r="419" spans="1:74" s="83" customFormat="1" x14ac:dyDescent="0.35">
      <c r="A419"/>
      <c r="B419" s="113"/>
      <c r="H419" s="96"/>
      <c r="I419" s="96"/>
      <c r="J419" s="96"/>
      <c r="K419" s="96"/>
      <c r="L419" s="96"/>
      <c r="M419" s="96"/>
      <c r="N419" s="96"/>
      <c r="O419" s="96"/>
      <c r="P419" s="96"/>
      <c r="Q419" s="96"/>
      <c r="R419" s="96"/>
      <c r="S419" s="96"/>
      <c r="T419" s="96"/>
      <c r="U419" s="96"/>
      <c r="V419" s="96"/>
      <c r="W419" s="96"/>
      <c r="X419" s="96"/>
      <c r="Y419" s="96"/>
      <c r="Z419" s="96"/>
      <c r="AA419" s="96"/>
      <c r="AB419" s="96"/>
      <c r="AC419" s="96"/>
      <c r="AD419" s="96"/>
      <c r="AE419" s="96"/>
      <c r="AF419" s="96"/>
      <c r="AG419" s="96"/>
      <c r="AH419" s="96"/>
      <c r="AI419" s="96"/>
      <c r="AJ419" s="96"/>
      <c r="AK419" s="96"/>
      <c r="AL419" s="96"/>
      <c r="AM419" s="96"/>
      <c r="AN419" s="96"/>
      <c r="AO419" s="96"/>
      <c r="AP419" s="96"/>
      <c r="AQ419" s="96"/>
      <c r="AR419" s="96"/>
      <c r="AS419" s="96"/>
      <c r="AT419" s="96"/>
      <c r="AU419" s="96"/>
      <c r="AV419" s="96"/>
      <c r="AW419" s="96"/>
      <c r="AX419" s="96"/>
      <c r="AY419" s="96"/>
      <c r="AZ419" s="96"/>
      <c r="BA419" s="96"/>
      <c r="BB419" s="96"/>
      <c r="BC419" s="96"/>
      <c r="BD419" s="96"/>
      <c r="BE419" s="96"/>
      <c r="BF419" s="96"/>
      <c r="BG419" s="96"/>
      <c r="BH419" s="96"/>
      <c r="BI419" s="96"/>
      <c r="BJ419" s="96"/>
      <c r="BK419" s="96"/>
      <c r="BL419" s="96"/>
      <c r="BM419" s="96"/>
      <c r="BN419" s="96"/>
      <c r="BO419" s="96"/>
      <c r="BP419" s="96"/>
      <c r="BQ419" s="96"/>
      <c r="BR419" s="96"/>
      <c r="BS419" s="96"/>
      <c r="BT419" s="96"/>
      <c r="BU419" s="96"/>
      <c r="BV419" s="96"/>
    </row>
    <row r="420" spans="1:74" s="83" customFormat="1" x14ac:dyDescent="0.35">
      <c r="A420"/>
      <c r="B420" s="113"/>
      <c r="H420" s="96"/>
      <c r="I420" s="96"/>
      <c r="J420" s="96"/>
      <c r="K420" s="96"/>
      <c r="L420" s="96"/>
      <c r="M420" s="96"/>
      <c r="N420" s="96"/>
      <c r="O420" s="96"/>
      <c r="P420" s="96"/>
      <c r="Q420" s="96"/>
      <c r="R420" s="96"/>
      <c r="S420" s="96"/>
      <c r="T420" s="96"/>
      <c r="U420" s="96"/>
      <c r="V420" s="96"/>
      <c r="W420" s="96"/>
      <c r="X420" s="96"/>
      <c r="Y420" s="96"/>
      <c r="Z420" s="96"/>
      <c r="AA420" s="96"/>
      <c r="AB420" s="96"/>
      <c r="AC420" s="96"/>
      <c r="AD420" s="96"/>
      <c r="AE420" s="96"/>
      <c r="AF420" s="96"/>
      <c r="AG420" s="96"/>
      <c r="AH420" s="96"/>
      <c r="AI420" s="96"/>
      <c r="AJ420" s="96"/>
      <c r="AK420" s="96"/>
      <c r="AL420" s="96"/>
      <c r="AM420" s="96"/>
      <c r="AN420" s="96"/>
      <c r="AO420" s="96"/>
      <c r="AP420" s="96"/>
      <c r="AQ420" s="96"/>
      <c r="AR420" s="96"/>
      <c r="AS420" s="96"/>
      <c r="AT420" s="96"/>
      <c r="AU420" s="96"/>
      <c r="AV420" s="96"/>
      <c r="AW420" s="96"/>
      <c r="AX420" s="96"/>
      <c r="AY420" s="96"/>
      <c r="AZ420" s="96"/>
      <c r="BA420" s="96"/>
      <c r="BB420" s="96"/>
      <c r="BC420" s="96"/>
      <c r="BD420" s="96"/>
      <c r="BE420" s="96"/>
      <c r="BF420" s="96"/>
      <c r="BG420" s="96"/>
      <c r="BH420" s="96"/>
      <c r="BI420" s="96"/>
      <c r="BJ420" s="96"/>
      <c r="BK420" s="96"/>
      <c r="BL420" s="96"/>
      <c r="BM420" s="96"/>
      <c r="BN420" s="96"/>
      <c r="BO420" s="96"/>
      <c r="BP420" s="96"/>
      <c r="BQ420" s="96"/>
      <c r="BR420" s="96"/>
      <c r="BS420" s="96"/>
      <c r="BT420" s="96"/>
      <c r="BU420" s="96"/>
      <c r="BV420" s="96"/>
    </row>
    <row r="421" spans="1:74" s="83" customFormat="1" x14ac:dyDescent="0.35">
      <c r="A421"/>
      <c r="B421" s="113"/>
      <c r="H421" s="96"/>
      <c r="I421" s="96"/>
      <c r="J421" s="96"/>
      <c r="K421" s="96"/>
      <c r="L421" s="96"/>
      <c r="M421" s="96"/>
      <c r="N421" s="96"/>
      <c r="O421" s="96"/>
      <c r="P421" s="96"/>
      <c r="Q421" s="96"/>
      <c r="R421" s="96"/>
      <c r="S421" s="96"/>
      <c r="T421" s="96"/>
      <c r="U421" s="96"/>
      <c r="V421" s="96"/>
      <c r="W421" s="96"/>
      <c r="X421" s="96"/>
      <c r="Y421" s="96"/>
      <c r="Z421" s="96"/>
      <c r="AA421" s="96"/>
      <c r="AB421" s="96"/>
      <c r="AC421" s="96"/>
      <c r="AD421" s="96"/>
      <c r="AE421" s="96"/>
      <c r="AF421" s="96"/>
      <c r="AG421" s="96"/>
      <c r="AH421" s="96"/>
      <c r="AI421" s="96"/>
      <c r="AJ421" s="96"/>
      <c r="AK421" s="96"/>
      <c r="AL421" s="96"/>
      <c r="AM421" s="96"/>
      <c r="AN421" s="96"/>
      <c r="AO421" s="96"/>
      <c r="AP421" s="96"/>
      <c r="AQ421" s="96"/>
      <c r="AR421" s="96"/>
      <c r="AS421" s="96"/>
      <c r="AT421" s="96"/>
      <c r="AU421" s="96"/>
      <c r="AV421" s="96"/>
      <c r="AW421" s="96"/>
      <c r="AX421" s="96"/>
      <c r="AY421" s="96"/>
      <c r="AZ421" s="96"/>
      <c r="BA421" s="96"/>
      <c r="BB421" s="96"/>
      <c r="BC421" s="96"/>
      <c r="BD421" s="96"/>
      <c r="BE421" s="96"/>
      <c r="BF421" s="96"/>
      <c r="BG421" s="96"/>
      <c r="BH421" s="96"/>
      <c r="BI421" s="96"/>
      <c r="BJ421" s="96"/>
      <c r="BK421" s="96"/>
      <c r="BL421" s="96"/>
      <c r="BM421" s="96"/>
      <c r="BN421" s="96"/>
      <c r="BO421" s="96"/>
      <c r="BP421" s="96"/>
      <c r="BQ421" s="96"/>
      <c r="BR421" s="96"/>
      <c r="BS421" s="96"/>
      <c r="BT421" s="96"/>
      <c r="BU421" s="96"/>
      <c r="BV421" s="96"/>
    </row>
    <row r="422" spans="1:74" s="83" customFormat="1" x14ac:dyDescent="0.35">
      <c r="A422"/>
      <c r="B422" s="113"/>
      <c r="H422" s="96"/>
      <c r="I422" s="96"/>
      <c r="J422" s="96"/>
      <c r="K422" s="96"/>
      <c r="L422" s="96"/>
      <c r="M422" s="96"/>
      <c r="N422" s="96"/>
      <c r="O422" s="96"/>
      <c r="P422" s="96"/>
      <c r="Q422" s="96"/>
      <c r="R422" s="96"/>
      <c r="S422" s="96"/>
      <c r="T422" s="96"/>
      <c r="U422" s="96"/>
      <c r="V422" s="96"/>
      <c r="W422" s="96"/>
      <c r="X422" s="96"/>
      <c r="Y422" s="96"/>
      <c r="Z422" s="96"/>
      <c r="AA422" s="96"/>
      <c r="AB422" s="96"/>
      <c r="AC422" s="96"/>
      <c r="AD422" s="96"/>
      <c r="AE422" s="96"/>
      <c r="AF422" s="96"/>
      <c r="AG422" s="96"/>
      <c r="AH422" s="96"/>
      <c r="AI422" s="96"/>
      <c r="AJ422" s="96"/>
      <c r="AK422" s="96"/>
      <c r="AL422" s="96"/>
      <c r="AM422" s="96"/>
      <c r="AN422" s="96"/>
      <c r="AO422" s="96"/>
      <c r="AP422" s="96"/>
      <c r="AQ422" s="96"/>
      <c r="AR422" s="96"/>
      <c r="AS422" s="96"/>
      <c r="AT422" s="96"/>
      <c r="AU422" s="96"/>
      <c r="AV422" s="96"/>
      <c r="AW422" s="96"/>
      <c r="AX422" s="96"/>
      <c r="AY422" s="96"/>
      <c r="AZ422" s="96"/>
      <c r="BA422" s="96"/>
      <c r="BB422" s="96"/>
      <c r="BC422" s="96"/>
      <c r="BD422" s="96"/>
      <c r="BE422" s="96"/>
      <c r="BF422" s="96"/>
      <c r="BG422" s="96"/>
      <c r="BH422" s="96"/>
      <c r="BI422" s="96"/>
      <c r="BJ422" s="96"/>
      <c r="BK422" s="96"/>
      <c r="BL422" s="96"/>
      <c r="BM422" s="96"/>
      <c r="BN422" s="96"/>
      <c r="BO422" s="96"/>
      <c r="BP422" s="96"/>
      <c r="BQ422" s="96"/>
      <c r="BR422" s="96"/>
      <c r="BS422" s="96"/>
      <c r="BT422" s="96"/>
      <c r="BU422" s="96"/>
      <c r="BV422" s="96"/>
    </row>
    <row r="423" spans="1:74" s="83" customFormat="1" x14ac:dyDescent="0.35">
      <c r="A423"/>
      <c r="B423" s="113"/>
      <c r="H423" s="96"/>
      <c r="I423" s="96"/>
      <c r="J423" s="96"/>
      <c r="K423" s="96"/>
      <c r="L423" s="96"/>
      <c r="M423" s="96"/>
      <c r="N423" s="96"/>
      <c r="O423" s="96"/>
      <c r="P423" s="96"/>
      <c r="Q423" s="96"/>
      <c r="R423" s="96"/>
      <c r="S423" s="96"/>
      <c r="T423" s="96"/>
      <c r="U423" s="96"/>
      <c r="V423" s="96"/>
      <c r="W423" s="96"/>
      <c r="X423" s="96"/>
      <c r="Y423" s="96"/>
      <c r="Z423" s="96"/>
      <c r="AA423" s="96"/>
      <c r="AB423" s="96"/>
      <c r="AC423" s="96"/>
      <c r="AD423" s="96"/>
      <c r="AE423" s="96"/>
      <c r="AF423" s="96"/>
      <c r="AG423" s="96"/>
      <c r="AH423" s="96"/>
      <c r="AI423" s="96"/>
      <c r="AJ423" s="96"/>
      <c r="AK423" s="96"/>
      <c r="AL423" s="96"/>
      <c r="AM423" s="96"/>
      <c r="AN423" s="96"/>
      <c r="AO423" s="96"/>
      <c r="AP423" s="96"/>
      <c r="AQ423" s="96"/>
      <c r="AR423" s="96"/>
      <c r="AS423" s="96"/>
      <c r="AT423" s="96"/>
      <c r="AU423" s="96"/>
      <c r="AV423" s="96"/>
      <c r="AW423" s="96"/>
      <c r="AX423" s="96"/>
      <c r="AY423" s="96"/>
      <c r="AZ423" s="96"/>
      <c r="BA423" s="96"/>
      <c r="BB423" s="96"/>
      <c r="BC423" s="96"/>
      <c r="BD423" s="96"/>
      <c r="BE423" s="96"/>
      <c r="BF423" s="96"/>
      <c r="BG423" s="96"/>
      <c r="BH423" s="96"/>
      <c r="BI423" s="96"/>
      <c r="BJ423" s="96"/>
      <c r="BK423" s="96"/>
      <c r="BL423" s="96"/>
      <c r="BM423" s="96"/>
      <c r="BN423" s="96"/>
      <c r="BO423" s="96"/>
      <c r="BP423" s="96"/>
      <c r="BQ423" s="96"/>
      <c r="BR423" s="96"/>
      <c r="BS423" s="96"/>
      <c r="BT423" s="96"/>
      <c r="BU423" s="96"/>
      <c r="BV423" s="96"/>
    </row>
    <row r="424" spans="1:74" s="83" customFormat="1" x14ac:dyDescent="0.35">
      <c r="A424"/>
      <c r="B424" s="113"/>
      <c r="H424" s="96"/>
      <c r="I424" s="96"/>
      <c r="J424" s="96"/>
      <c r="K424" s="96"/>
      <c r="L424" s="96"/>
      <c r="M424" s="96"/>
      <c r="N424" s="96"/>
      <c r="O424" s="96"/>
      <c r="P424" s="96"/>
      <c r="Q424" s="96"/>
      <c r="R424" s="96"/>
      <c r="S424" s="96"/>
      <c r="T424" s="96"/>
      <c r="U424" s="96"/>
      <c r="V424" s="96"/>
      <c r="W424" s="96"/>
      <c r="X424" s="96"/>
      <c r="Y424" s="96"/>
      <c r="Z424" s="96"/>
      <c r="AA424" s="96"/>
      <c r="AB424" s="96"/>
      <c r="AC424" s="96"/>
      <c r="AD424" s="96"/>
      <c r="AE424" s="96"/>
      <c r="AF424" s="96"/>
      <c r="AG424" s="96"/>
      <c r="AH424" s="96"/>
      <c r="AI424" s="96"/>
      <c r="AJ424" s="96"/>
      <c r="AK424" s="96"/>
      <c r="AL424" s="96"/>
      <c r="AM424" s="96"/>
      <c r="AN424" s="96"/>
      <c r="AO424" s="96"/>
      <c r="AP424" s="96"/>
      <c r="AQ424" s="96"/>
      <c r="AR424" s="96"/>
      <c r="AS424" s="96"/>
      <c r="AT424" s="96"/>
      <c r="AU424" s="96"/>
      <c r="AV424" s="96"/>
      <c r="AW424" s="96"/>
      <c r="AX424" s="96"/>
      <c r="AY424" s="96"/>
      <c r="AZ424" s="96"/>
      <c r="BA424" s="96"/>
      <c r="BB424" s="96"/>
      <c r="BC424" s="96"/>
      <c r="BD424" s="96"/>
      <c r="BE424" s="96"/>
      <c r="BF424" s="96"/>
      <c r="BG424" s="96"/>
      <c r="BH424" s="96"/>
      <c r="BI424" s="96"/>
      <c r="BJ424" s="96"/>
      <c r="BK424" s="96"/>
      <c r="BL424" s="96"/>
      <c r="BM424" s="96"/>
      <c r="BN424" s="96"/>
      <c r="BO424" s="96"/>
      <c r="BP424" s="96"/>
      <c r="BQ424" s="96"/>
      <c r="BR424" s="96"/>
      <c r="BS424" s="96"/>
      <c r="BT424" s="96"/>
      <c r="BU424" s="96"/>
      <c r="BV424" s="96"/>
    </row>
    <row r="425" spans="1:74" s="83" customFormat="1" x14ac:dyDescent="0.35">
      <c r="A425"/>
      <c r="B425" s="113"/>
      <c r="H425" s="96"/>
      <c r="I425" s="96"/>
      <c r="J425" s="96"/>
      <c r="K425" s="96"/>
      <c r="L425" s="96"/>
      <c r="M425" s="96"/>
      <c r="N425" s="96"/>
      <c r="O425" s="96"/>
      <c r="P425" s="96"/>
      <c r="Q425" s="96"/>
      <c r="R425" s="96"/>
      <c r="S425" s="96"/>
      <c r="T425" s="96"/>
      <c r="U425" s="96"/>
      <c r="V425" s="96"/>
      <c r="W425" s="96"/>
      <c r="X425" s="96"/>
      <c r="Y425" s="96"/>
      <c r="Z425" s="96"/>
      <c r="AA425" s="96"/>
      <c r="AB425" s="96"/>
      <c r="AC425" s="96"/>
      <c r="AD425" s="96"/>
      <c r="AE425" s="96"/>
      <c r="AF425" s="96"/>
      <c r="AG425" s="96"/>
      <c r="AH425" s="96"/>
      <c r="AI425" s="96"/>
      <c r="AJ425" s="96"/>
      <c r="AK425" s="96"/>
      <c r="AL425" s="96"/>
      <c r="AM425" s="96"/>
      <c r="AN425" s="96"/>
      <c r="AO425" s="96"/>
      <c r="AP425" s="96"/>
      <c r="AQ425" s="96"/>
      <c r="AR425" s="96"/>
      <c r="AS425" s="96"/>
      <c r="AT425" s="96"/>
      <c r="AU425" s="96"/>
      <c r="AV425" s="96"/>
      <c r="AW425" s="96"/>
      <c r="AX425" s="96"/>
      <c r="AY425" s="96"/>
      <c r="AZ425" s="96"/>
      <c r="BA425" s="96"/>
      <c r="BB425" s="96"/>
      <c r="BC425" s="96"/>
      <c r="BD425" s="96"/>
      <c r="BE425" s="96"/>
      <c r="BF425" s="96"/>
      <c r="BG425" s="96"/>
      <c r="BH425" s="96"/>
      <c r="BI425" s="96"/>
      <c r="BJ425" s="96"/>
      <c r="BK425" s="96"/>
      <c r="BL425" s="96"/>
      <c r="BM425" s="96"/>
      <c r="BN425" s="96"/>
      <c r="BO425" s="96"/>
      <c r="BP425" s="96"/>
      <c r="BQ425" s="96"/>
      <c r="BR425" s="96"/>
      <c r="BS425" s="96"/>
      <c r="BT425" s="96"/>
      <c r="BU425" s="96"/>
      <c r="BV425" s="96"/>
    </row>
    <row r="426" spans="1:74" s="83" customFormat="1" x14ac:dyDescent="0.35">
      <c r="A426"/>
      <c r="B426" s="113"/>
      <c r="H426" s="96"/>
      <c r="I426" s="96"/>
      <c r="J426" s="96"/>
      <c r="K426" s="96"/>
      <c r="L426" s="96"/>
      <c r="M426" s="96"/>
      <c r="N426" s="96"/>
      <c r="O426" s="96"/>
      <c r="P426" s="96"/>
      <c r="Q426" s="96"/>
      <c r="R426" s="96"/>
      <c r="S426" s="96"/>
      <c r="T426" s="96"/>
      <c r="U426" s="96"/>
      <c r="V426" s="96"/>
      <c r="W426" s="96"/>
      <c r="X426" s="96"/>
      <c r="Y426" s="96"/>
      <c r="Z426" s="96"/>
      <c r="AA426" s="96"/>
      <c r="AB426" s="96"/>
      <c r="AC426" s="96"/>
      <c r="AD426" s="96"/>
      <c r="AE426" s="96"/>
      <c r="AF426" s="96"/>
      <c r="AG426" s="96"/>
      <c r="AH426" s="96"/>
      <c r="AI426" s="96"/>
      <c r="AJ426" s="96"/>
      <c r="AK426" s="96"/>
      <c r="AL426" s="96"/>
      <c r="AM426" s="96"/>
      <c r="AN426" s="96"/>
      <c r="AO426" s="96"/>
      <c r="AP426" s="96"/>
      <c r="AQ426" s="96"/>
      <c r="AR426" s="96"/>
      <c r="AS426" s="96"/>
      <c r="AT426" s="96"/>
      <c r="AU426" s="96"/>
      <c r="AV426" s="96"/>
      <c r="AW426" s="96"/>
      <c r="AX426" s="96"/>
      <c r="AY426" s="96"/>
      <c r="AZ426" s="96"/>
      <c r="BA426" s="96"/>
      <c r="BB426" s="96"/>
      <c r="BC426" s="96"/>
      <c r="BD426" s="96"/>
      <c r="BE426" s="96"/>
      <c r="BF426" s="96"/>
      <c r="BG426" s="96"/>
      <c r="BH426" s="96"/>
      <c r="BI426" s="96"/>
      <c r="BJ426" s="96"/>
      <c r="BK426" s="96"/>
      <c r="BL426" s="96"/>
      <c r="BM426" s="96"/>
      <c r="BN426" s="96"/>
      <c r="BO426" s="96"/>
      <c r="BP426" s="96"/>
      <c r="BQ426" s="96"/>
      <c r="BR426" s="96"/>
      <c r="BS426" s="96"/>
      <c r="BT426" s="96"/>
      <c r="BU426" s="96"/>
      <c r="BV426" s="96"/>
    </row>
  </sheetData>
  <sheetProtection algorithmName="SHA-512" hashValue="B0OTbTpueX8JiQc9EdnZ9ZRSFbdgT7TANz+JtTC+ykyzzwNNvxCOg3QGTDK9VCBSbKrR2CIQHnQJzZ2BjsfobA==" saltValue="MyablqFoCKQLOnNTAB0apA=="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BU415"/>
  <sheetViews>
    <sheetView topLeftCell="A9" workbookViewId="0">
      <selection activeCell="I24" sqref="I24"/>
    </sheetView>
  </sheetViews>
  <sheetFormatPr defaultColWidth="8.7265625" defaultRowHeight="15.5" x14ac:dyDescent="0.35"/>
  <cols>
    <col min="1" max="1" width="9.1796875" customWidth="1"/>
    <col min="2" max="2" width="34.453125" style="115" customWidth="1"/>
    <col min="3" max="3" width="21.26953125" style="95" customWidth="1"/>
    <col min="4" max="4" width="23.1796875" style="95" customWidth="1"/>
    <col min="5" max="6" width="21.453125" style="95" customWidth="1"/>
    <col min="7" max="7" width="23.1796875" style="96" customWidth="1"/>
    <col min="8" max="8" width="12.7265625" style="96" customWidth="1"/>
    <col min="9" max="9" width="22.1796875" style="96" customWidth="1"/>
    <col min="10" max="73" width="8.7265625" style="96"/>
  </cols>
  <sheetData>
    <row r="1" spans="2:73" ht="54" customHeight="1" x14ac:dyDescent="0.35"/>
    <row r="2" spans="2:73" ht="45" customHeight="1" x14ac:dyDescent="0.45">
      <c r="B2" s="730"/>
      <c r="C2" s="730"/>
      <c r="D2" s="730"/>
      <c r="E2" s="730"/>
      <c r="F2" s="730"/>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59" customFormat="1" ht="22.5" x14ac:dyDescent="0.4">
      <c r="B3" s="731" t="s">
        <v>360</v>
      </c>
      <c r="C3" s="731"/>
      <c r="D3" s="731"/>
      <c r="E3" s="731"/>
      <c r="F3" s="731"/>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row>
    <row r="4" spans="2:73" s="59" customFormat="1" ht="17.649999999999999" customHeight="1" thickBot="1" x14ac:dyDescent="0.45">
      <c r="B4" s="510"/>
      <c r="C4" s="732" t="s">
        <v>240</v>
      </c>
      <c r="D4" s="732"/>
      <c r="E4" s="738"/>
      <c r="F4" s="73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row>
    <row r="5" spans="2:73" s="1" customFormat="1" ht="16" thickBot="1" x14ac:dyDescent="0.4">
      <c r="B5" s="739" t="s">
        <v>361</v>
      </c>
      <c r="C5" s="739"/>
      <c r="D5" s="740"/>
      <c r="E5" s="511">
        <f>E6*12</f>
        <v>0</v>
      </c>
      <c r="F5" s="95"/>
      <c r="G5" s="73"/>
      <c r="H5" s="73"/>
      <c r="I5" s="62"/>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row>
    <row r="6" spans="2:73" s="1" customFormat="1" ht="16" thickBot="1" x14ac:dyDescent="0.4">
      <c r="B6" s="739" t="s">
        <v>362</v>
      </c>
      <c r="C6" s="739"/>
      <c r="D6" s="740"/>
      <c r="E6" s="511">
        <f>'Current Spending Plan'!D6</f>
        <v>0</v>
      </c>
      <c r="F6" s="95"/>
      <c r="G6" s="73"/>
      <c r="H6" s="73"/>
      <c r="I6" s="62"/>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row>
    <row r="7" spans="2:73" s="1" customFormat="1" ht="16" thickBot="1" x14ac:dyDescent="0.4">
      <c r="B7" s="735" t="s">
        <v>363</v>
      </c>
      <c r="C7" s="735"/>
      <c r="D7" s="735"/>
      <c r="E7" s="511">
        <f>'% Spending Plan'!G16</f>
        <v>0</v>
      </c>
      <c r="F7" s="95"/>
      <c r="G7" s="73"/>
      <c r="H7" s="73"/>
      <c r="I7" s="62"/>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row>
    <row r="8" spans="2:73" s="1" customFormat="1" x14ac:dyDescent="0.35">
      <c r="B8" s="512"/>
      <c r="C8" s="95"/>
      <c r="D8" s="95"/>
      <c r="E8" s="95"/>
      <c r="F8" s="95"/>
      <c r="G8" s="73"/>
      <c r="H8" s="73"/>
      <c r="I8" s="62"/>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row>
    <row r="9" spans="2:73" s="54" customFormat="1" ht="47.65" customHeight="1" x14ac:dyDescent="0.35">
      <c r="B9" s="513" t="s">
        <v>364</v>
      </c>
      <c r="C9" s="513" t="s">
        <v>365</v>
      </c>
      <c r="D9" s="513" t="s">
        <v>366</v>
      </c>
      <c r="E9" s="513" t="s">
        <v>367</v>
      </c>
      <c r="F9" s="513" t="s">
        <v>368</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row>
    <row r="10" spans="2:73" x14ac:dyDescent="0.35">
      <c r="B10" s="514" t="s">
        <v>327</v>
      </c>
      <c r="C10" s="515">
        <f>'Current Spending Plan'!D18</f>
        <v>0</v>
      </c>
      <c r="D10" s="515">
        <f>'% Spending Plan'!G8</f>
        <v>0</v>
      </c>
      <c r="E10" s="515">
        <f>C10-D10</f>
        <v>0</v>
      </c>
      <c r="F10" s="516"/>
      <c r="I10" s="62"/>
    </row>
    <row r="11" spans="2:73" x14ac:dyDescent="0.35">
      <c r="B11" s="514"/>
      <c r="C11" s="515"/>
      <c r="D11" s="515"/>
      <c r="E11" s="515"/>
      <c r="F11" s="517"/>
      <c r="I11" s="62"/>
    </row>
    <row r="12" spans="2:73" x14ac:dyDescent="0.35">
      <c r="B12" s="514" t="s">
        <v>369</v>
      </c>
      <c r="C12" s="515">
        <f>'Current Spending Plan'!C25</f>
        <v>0</v>
      </c>
      <c r="D12" s="515">
        <f>'% Spending Plan'!G10</f>
        <v>0</v>
      </c>
      <c r="E12" s="515">
        <f>C12-D12</f>
        <v>0</v>
      </c>
      <c r="F12" s="516"/>
      <c r="I12" s="62"/>
    </row>
    <row r="13" spans="2:73" x14ac:dyDescent="0.35">
      <c r="B13" s="514" t="s">
        <v>370</v>
      </c>
      <c r="C13" s="515">
        <f>'Current Spending Plan'!C26</f>
        <v>0</v>
      </c>
      <c r="D13" s="515">
        <f>'% Spending Plan'!G11</f>
        <v>0</v>
      </c>
      <c r="E13" s="515">
        <f t="shared" ref="E13:E16" si="0">C13-D13</f>
        <v>0</v>
      </c>
      <c r="F13" s="516"/>
    </row>
    <row r="14" spans="2:73" x14ac:dyDescent="0.35">
      <c r="B14" s="514" t="s">
        <v>371</v>
      </c>
      <c r="C14" s="515">
        <f>'Current Spending Plan'!C27</f>
        <v>0</v>
      </c>
      <c r="D14" s="515">
        <f>'% Spending Plan'!G12</f>
        <v>0</v>
      </c>
      <c r="E14" s="515">
        <f t="shared" si="0"/>
        <v>0</v>
      </c>
      <c r="F14" s="516"/>
    </row>
    <row r="15" spans="2:73" x14ac:dyDescent="0.35">
      <c r="B15" s="514" t="s">
        <v>372</v>
      </c>
      <c r="C15" s="515">
        <f>'Current Spending Plan'!C28</f>
        <v>0</v>
      </c>
      <c r="D15" s="515">
        <f>'% Spending Plan'!G13</f>
        <v>0</v>
      </c>
      <c r="E15" s="515">
        <f t="shared" si="0"/>
        <v>0</v>
      </c>
      <c r="F15" s="516"/>
    </row>
    <row r="16" spans="2:73" x14ac:dyDescent="0.35">
      <c r="B16" s="514" t="s">
        <v>373</v>
      </c>
      <c r="C16" s="515">
        <f>'Current Spending Plan'!C29</f>
        <v>0</v>
      </c>
      <c r="D16" s="515">
        <f>'% Spending Plan'!G14</f>
        <v>0</v>
      </c>
      <c r="E16" s="515">
        <f t="shared" si="0"/>
        <v>0</v>
      </c>
      <c r="F16" s="516"/>
    </row>
    <row r="17" spans="1:73" x14ac:dyDescent="0.35">
      <c r="B17" s="518" t="s">
        <v>374</v>
      </c>
      <c r="C17" s="515">
        <f>SUM(C12:C16)</f>
        <v>0</v>
      </c>
      <c r="D17" s="515">
        <f>SUM(D12:D16)</f>
        <v>0</v>
      </c>
      <c r="E17" s="515">
        <f>SUM(E12:E16)</f>
        <v>0</v>
      </c>
      <c r="F17" s="515">
        <f>SUM(F12:F16)</f>
        <v>0</v>
      </c>
    </row>
    <row r="18" spans="1:73" s="54" customFormat="1" x14ac:dyDescent="0.35">
      <c r="B18" s="519"/>
      <c r="C18" s="520"/>
      <c r="D18" s="520"/>
      <c r="E18" s="303"/>
      <c r="F18" s="303"/>
      <c r="G18" s="128"/>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row>
    <row r="19" spans="1:73" s="1" customFormat="1" x14ac:dyDescent="0.35">
      <c r="B19" s="512" t="s">
        <v>375</v>
      </c>
      <c r="C19" s="515">
        <f>E6-(SUM(C10:C16))</f>
        <v>0</v>
      </c>
      <c r="D19" s="515">
        <f>E6-(SUM(D10:D16))</f>
        <v>0</v>
      </c>
      <c r="E19" s="515">
        <f t="shared" ref="E19" si="1">C19-D19</f>
        <v>0</v>
      </c>
      <c r="F19" s="515">
        <f>E6-(SUM(F10:F16))</f>
        <v>0</v>
      </c>
      <c r="G19" s="521"/>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row>
    <row r="20" spans="1:73" s="1" customFormat="1" x14ac:dyDescent="0.35">
      <c r="B20" s="512"/>
      <c r="C20" s="522"/>
      <c r="D20" s="522"/>
      <c r="E20" s="95"/>
      <c r="F20" s="95"/>
      <c r="G20" s="521"/>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row>
    <row r="21" spans="1:73" s="1" customFormat="1" x14ac:dyDescent="0.35">
      <c r="B21" s="514" t="s">
        <v>336</v>
      </c>
      <c r="C21" s="515">
        <f>'Current Spending Plan'!D37</f>
        <v>0</v>
      </c>
      <c r="D21" s="515">
        <f>'% Spending Plan'!G20</f>
        <v>0</v>
      </c>
      <c r="E21" s="515">
        <f t="shared" ref="E21:E32" si="2">C21-D21</f>
        <v>0</v>
      </c>
      <c r="F21" s="52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row>
    <row r="22" spans="1:73" x14ac:dyDescent="0.35">
      <c r="B22" s="524" t="s">
        <v>337</v>
      </c>
      <c r="C22" s="515">
        <f>'Current Spending Plan'!D51</f>
        <v>0</v>
      </c>
      <c r="D22" s="515">
        <f>'% Spending Plan'!G22</f>
        <v>0</v>
      </c>
      <c r="E22" s="515">
        <f t="shared" si="2"/>
        <v>0</v>
      </c>
      <c r="F22" s="523"/>
    </row>
    <row r="23" spans="1:73" x14ac:dyDescent="0.35">
      <c r="B23" s="524" t="s">
        <v>338</v>
      </c>
      <c r="C23" s="515">
        <f>'Current Spending Plan'!D55</f>
        <v>0</v>
      </c>
      <c r="D23" s="515">
        <f>'% Spending Plan'!G24</f>
        <v>0</v>
      </c>
      <c r="E23" s="515">
        <f t="shared" si="2"/>
        <v>0</v>
      </c>
      <c r="F23" s="523"/>
    </row>
    <row r="24" spans="1:73" x14ac:dyDescent="0.35">
      <c r="B24" s="524" t="s">
        <v>339</v>
      </c>
      <c r="C24" s="515">
        <f>'Current Spending Plan'!D64</f>
        <v>0</v>
      </c>
      <c r="D24" s="515">
        <f>'% Spending Plan'!G26</f>
        <v>0</v>
      </c>
      <c r="E24" s="515">
        <f t="shared" si="2"/>
        <v>0</v>
      </c>
      <c r="F24" s="523"/>
    </row>
    <row r="25" spans="1:73" s="1" customFormat="1" ht="14.65" customHeight="1" x14ac:dyDescent="0.35">
      <c r="B25" s="514" t="s">
        <v>340</v>
      </c>
      <c r="C25" s="515">
        <f>'Current Spending Plan'!D70</f>
        <v>0</v>
      </c>
      <c r="D25" s="515">
        <f>'% Spending Plan'!G28</f>
        <v>0</v>
      </c>
      <c r="E25" s="515">
        <f t="shared" si="2"/>
        <v>0</v>
      </c>
      <c r="F25" s="52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row>
    <row r="26" spans="1:73" x14ac:dyDescent="0.35">
      <c r="B26" s="524" t="s">
        <v>341</v>
      </c>
      <c r="C26" s="515">
        <f>'Current Spending Plan'!D94</f>
        <v>0</v>
      </c>
      <c r="D26" s="515">
        <f>'% Spending Plan'!G30</f>
        <v>0</v>
      </c>
      <c r="E26" s="515">
        <f t="shared" si="2"/>
        <v>0</v>
      </c>
      <c r="F26" s="523"/>
    </row>
    <row r="27" spans="1:73" x14ac:dyDescent="0.35">
      <c r="B27" s="524" t="s">
        <v>155</v>
      </c>
      <c r="C27" s="515">
        <f>'Current Spending Plan'!D102</f>
        <v>0</v>
      </c>
      <c r="D27" s="515">
        <f>'% Spending Plan'!G32</f>
        <v>0</v>
      </c>
      <c r="E27" s="515">
        <f t="shared" si="2"/>
        <v>0</v>
      </c>
      <c r="F27" s="523"/>
    </row>
    <row r="28" spans="1:73" x14ac:dyDescent="0.35">
      <c r="B28" s="122" t="s">
        <v>342</v>
      </c>
      <c r="C28" s="515">
        <f>'Current Spending Plan'!D107</f>
        <v>0</v>
      </c>
      <c r="D28" s="515">
        <f>'% Spending Plan'!G34</f>
        <v>0</v>
      </c>
      <c r="E28" s="515">
        <f t="shared" si="2"/>
        <v>0</v>
      </c>
      <c r="F28" s="523"/>
    </row>
    <row r="29" spans="1:73" s="96" customFormat="1" x14ac:dyDescent="0.35">
      <c r="A29"/>
      <c r="B29" s="122" t="s">
        <v>343</v>
      </c>
      <c r="C29" s="515">
        <f>'Current Spending Plan'!D112</f>
        <v>0</v>
      </c>
      <c r="D29" s="515">
        <f>'% Spending Plan'!G36</f>
        <v>0</v>
      </c>
      <c r="E29" s="515">
        <f t="shared" si="2"/>
        <v>0</v>
      </c>
      <c r="F29" s="523"/>
    </row>
    <row r="30" spans="1:73" s="96" customFormat="1" x14ac:dyDescent="0.35">
      <c r="A30"/>
      <c r="B30" s="122" t="s">
        <v>344</v>
      </c>
      <c r="C30" s="515">
        <f>'Current Spending Plan'!D119</f>
        <v>0</v>
      </c>
      <c r="D30" s="515">
        <f>'% Spending Plan'!G38</f>
        <v>0</v>
      </c>
      <c r="E30" s="515">
        <f t="shared" si="2"/>
        <v>0</v>
      </c>
      <c r="F30" s="523"/>
    </row>
    <row r="31" spans="1:73" s="96" customFormat="1" x14ac:dyDescent="0.35">
      <c r="A31"/>
      <c r="B31" s="122" t="s">
        <v>376</v>
      </c>
      <c r="C31" s="515">
        <f>'Current Spending Plan'!D129</f>
        <v>0</v>
      </c>
      <c r="D31" s="515">
        <f>'% Spending Plan'!G40</f>
        <v>0</v>
      </c>
      <c r="E31" s="515">
        <f t="shared" si="2"/>
        <v>0</v>
      </c>
      <c r="F31" s="523"/>
    </row>
    <row r="32" spans="1:73" s="96" customFormat="1" x14ac:dyDescent="0.35">
      <c r="A32"/>
      <c r="B32" s="122" t="s">
        <v>377</v>
      </c>
      <c r="C32" s="515">
        <f>'Current Spending Plan'!D136</f>
        <v>0</v>
      </c>
      <c r="D32" s="515">
        <f>'% Spending Plan'!G42</f>
        <v>0</v>
      </c>
      <c r="E32" s="515">
        <f t="shared" si="2"/>
        <v>0</v>
      </c>
      <c r="F32" s="523"/>
    </row>
    <row r="33" spans="1:7" s="106" customFormat="1" ht="31" x14ac:dyDescent="0.35">
      <c r="B33" s="525" t="s">
        <v>378</v>
      </c>
      <c r="C33" s="515">
        <f>SUM(C21:C32)</f>
        <v>0</v>
      </c>
      <c r="D33" s="515">
        <f t="shared" ref="D33:F33" si="3">SUM(D21:D32)</f>
        <v>0</v>
      </c>
      <c r="E33" s="515">
        <f t="shared" si="3"/>
        <v>0</v>
      </c>
      <c r="F33" s="515">
        <f t="shared" si="3"/>
        <v>0</v>
      </c>
      <c r="G33" s="526"/>
    </row>
    <row r="34" spans="1:7" s="106" customFormat="1" ht="17.5" x14ac:dyDescent="0.35">
      <c r="B34" s="525"/>
      <c r="C34" s="515"/>
      <c r="D34" s="515"/>
      <c r="E34" s="515"/>
      <c r="F34" s="515">
        <f>F19-F33</f>
        <v>0</v>
      </c>
      <c r="G34" s="526"/>
    </row>
    <row r="35" spans="1:7" s="96" customFormat="1" ht="18" customHeight="1" x14ac:dyDescent="0.3">
      <c r="A35"/>
      <c r="B35" s="527" t="s">
        <v>379</v>
      </c>
      <c r="C35" s="82"/>
      <c r="D35" s="82"/>
      <c r="E35" s="82"/>
      <c r="F35" s="82"/>
    </row>
    <row r="36" spans="1:7" s="96" customFormat="1" ht="18" customHeight="1" x14ac:dyDescent="0.25">
      <c r="A36"/>
      <c r="B36" s="736" t="s">
        <v>380</v>
      </c>
      <c r="C36" s="736"/>
      <c r="D36" s="736"/>
      <c r="E36" s="736"/>
      <c r="F36" s="736"/>
    </row>
    <row r="37" spans="1:7" s="96" customFormat="1" ht="16.149999999999999" customHeight="1" x14ac:dyDescent="0.25">
      <c r="A37"/>
      <c r="B37" s="737" t="s">
        <v>381</v>
      </c>
      <c r="C37" s="737"/>
      <c r="D37" s="737"/>
      <c r="E37" s="737"/>
      <c r="F37" s="737"/>
      <c r="G37" s="737"/>
    </row>
    <row r="38" spans="1:7" s="96" customFormat="1" ht="12.5" x14ac:dyDescent="0.25">
      <c r="A38"/>
      <c r="B38" s="528"/>
      <c r="C38" s="82"/>
      <c r="D38" s="82"/>
      <c r="E38" s="82"/>
      <c r="F38" s="82"/>
    </row>
    <row r="39" spans="1:7" s="96" customFormat="1" x14ac:dyDescent="0.35">
      <c r="A39"/>
      <c r="B39" s="107"/>
      <c r="C39" s="83"/>
      <c r="D39" s="83"/>
      <c r="E39" s="83"/>
      <c r="F39" s="83"/>
    </row>
    <row r="40" spans="1:7" s="96" customFormat="1" x14ac:dyDescent="0.35">
      <c r="B40" s="437" t="s">
        <v>295</v>
      </c>
      <c r="C40" s="83"/>
      <c r="D40" s="83"/>
      <c r="E40" s="83"/>
      <c r="F40" s="83"/>
    </row>
    <row r="41" spans="1:7" s="96" customFormat="1" x14ac:dyDescent="0.35">
      <c r="A41"/>
      <c r="B41" s="107"/>
      <c r="C41" s="83"/>
      <c r="D41" s="83"/>
      <c r="E41" s="83"/>
      <c r="F41" s="83"/>
    </row>
    <row r="42" spans="1:7" s="96" customFormat="1" x14ac:dyDescent="0.35">
      <c r="A42"/>
      <c r="B42" s="107"/>
      <c r="C42" s="83"/>
      <c r="D42" s="83"/>
      <c r="E42" s="83"/>
      <c r="F42" s="83"/>
    </row>
    <row r="43" spans="1:7" s="96" customFormat="1" x14ac:dyDescent="0.35">
      <c r="A43"/>
      <c r="B43" s="107"/>
      <c r="C43" s="83"/>
      <c r="D43" s="83"/>
      <c r="E43" s="83"/>
      <c r="F43" s="83"/>
    </row>
    <row r="44" spans="1:7" s="96" customFormat="1" x14ac:dyDescent="0.35">
      <c r="A44"/>
      <c r="B44" s="107"/>
      <c r="C44" s="83"/>
      <c r="D44" s="83"/>
      <c r="E44" s="83"/>
      <c r="F44" s="83"/>
    </row>
    <row r="45" spans="1:7" s="86" customFormat="1" x14ac:dyDescent="0.35">
      <c r="B45" s="108"/>
      <c r="C45" s="85"/>
      <c r="D45" s="85"/>
      <c r="E45" s="61"/>
      <c r="F45" s="61"/>
    </row>
    <row r="46" spans="1:7" s="73" customFormat="1" ht="14.65" customHeight="1" x14ac:dyDescent="0.35">
      <c r="B46" s="110"/>
      <c r="C46" s="83"/>
      <c r="D46" s="83"/>
      <c r="E46" s="83"/>
      <c r="F46" s="83"/>
    </row>
    <row r="47" spans="1:7" s="96" customFormat="1" x14ac:dyDescent="0.35">
      <c r="A47"/>
      <c r="B47" s="107"/>
      <c r="C47" s="83"/>
      <c r="D47" s="83"/>
      <c r="E47" s="83"/>
      <c r="F47" s="83"/>
    </row>
    <row r="48" spans="1:7" s="96" customFormat="1" x14ac:dyDescent="0.35">
      <c r="A48"/>
      <c r="B48" s="107"/>
      <c r="C48" s="83"/>
      <c r="D48" s="83"/>
      <c r="E48" s="83"/>
      <c r="F48" s="83"/>
    </row>
    <row r="49" spans="1:6" s="96" customFormat="1" x14ac:dyDescent="0.35">
      <c r="A49"/>
      <c r="B49" s="107"/>
      <c r="C49" s="83"/>
      <c r="D49" s="83"/>
      <c r="E49" s="83"/>
      <c r="F49" s="83"/>
    </row>
    <row r="50" spans="1:6" s="96" customFormat="1" x14ac:dyDescent="0.35">
      <c r="A50"/>
      <c r="B50" s="107"/>
      <c r="C50" s="83"/>
      <c r="D50" s="83"/>
      <c r="E50" s="83"/>
      <c r="F50" s="83"/>
    </row>
    <row r="51" spans="1:6" s="86" customFormat="1" x14ac:dyDescent="0.35">
      <c r="B51" s="108"/>
      <c r="C51" s="85"/>
      <c r="D51" s="85"/>
      <c r="E51" s="61"/>
      <c r="F51" s="61"/>
    </row>
    <row r="52" spans="1:6" s="73" customFormat="1" ht="14.65" customHeight="1" x14ac:dyDescent="0.35">
      <c r="B52" s="87"/>
      <c r="C52" s="83"/>
      <c r="D52" s="83"/>
      <c r="E52" s="83"/>
      <c r="F52" s="83"/>
    </row>
    <row r="53" spans="1:6" s="73" customFormat="1" ht="14.65" customHeight="1" x14ac:dyDescent="0.35">
      <c r="B53" s="87"/>
      <c r="C53" s="83"/>
      <c r="D53" s="83"/>
      <c r="E53" s="83"/>
      <c r="F53" s="83"/>
    </row>
    <row r="54" spans="1:6" s="73" customFormat="1" ht="14.65" customHeight="1" x14ac:dyDescent="0.35">
      <c r="B54" s="87"/>
      <c r="C54" s="83"/>
      <c r="D54" s="83"/>
      <c r="E54" s="83"/>
      <c r="F54" s="83"/>
    </row>
    <row r="55" spans="1:6" s="73" customFormat="1" ht="14.65" customHeight="1" x14ac:dyDescent="0.35">
      <c r="B55" s="87"/>
      <c r="C55" s="83"/>
      <c r="D55" s="83"/>
      <c r="E55" s="83"/>
      <c r="F55" s="83"/>
    </row>
    <row r="56" spans="1:6" s="73" customFormat="1" ht="14.65" customHeight="1" x14ac:dyDescent="0.35">
      <c r="B56" s="87"/>
      <c r="C56" s="83"/>
      <c r="D56" s="83"/>
      <c r="E56" s="83"/>
      <c r="F56" s="83"/>
    </row>
    <row r="57" spans="1:6" s="96" customFormat="1" x14ac:dyDescent="0.35">
      <c r="A57"/>
      <c r="B57" s="87"/>
      <c r="C57" s="83"/>
      <c r="D57" s="83"/>
      <c r="E57" s="83"/>
      <c r="F57" s="83"/>
    </row>
    <row r="58" spans="1:6" s="73" customFormat="1" ht="14.65" customHeight="1" x14ac:dyDescent="0.35">
      <c r="B58" s="87"/>
      <c r="C58" s="83"/>
      <c r="D58" s="83"/>
      <c r="E58" s="83"/>
      <c r="F58" s="83"/>
    </row>
    <row r="59" spans="1:6" s="96" customFormat="1" x14ac:dyDescent="0.35">
      <c r="A59"/>
      <c r="B59" s="87"/>
      <c r="C59" s="83"/>
      <c r="D59" s="83"/>
      <c r="E59" s="83"/>
      <c r="F59" s="83"/>
    </row>
    <row r="60" spans="1:6" s="96" customFormat="1" x14ac:dyDescent="0.35">
      <c r="A60"/>
      <c r="B60" s="87"/>
      <c r="C60" s="83"/>
      <c r="D60" s="83"/>
      <c r="E60" s="83"/>
      <c r="F60" s="83"/>
    </row>
    <row r="61" spans="1:6" s="73" customFormat="1" ht="14.65" customHeight="1" x14ac:dyDescent="0.35">
      <c r="B61" s="87"/>
      <c r="C61" s="83"/>
      <c r="D61" s="83"/>
      <c r="E61" s="83"/>
      <c r="F61" s="83"/>
    </row>
    <row r="62" spans="1:6" s="96" customFormat="1" x14ac:dyDescent="0.35">
      <c r="A62"/>
      <c r="B62" s="87"/>
      <c r="C62" s="83"/>
      <c r="D62" s="83"/>
      <c r="E62" s="83"/>
      <c r="F62" s="83"/>
    </row>
    <row r="63" spans="1:6" s="73" customFormat="1" ht="14.65" customHeight="1" x14ac:dyDescent="0.35">
      <c r="B63" s="87"/>
      <c r="C63" s="83"/>
      <c r="D63" s="83"/>
      <c r="E63" s="83"/>
      <c r="F63" s="83"/>
    </row>
    <row r="64" spans="1:6" s="96" customFormat="1" x14ac:dyDescent="0.35">
      <c r="A64"/>
      <c r="B64" s="87"/>
      <c r="C64" s="83"/>
      <c r="D64" s="83"/>
      <c r="E64" s="83"/>
      <c r="F64" s="83"/>
    </row>
    <row r="65" spans="1:6" s="96" customFormat="1" x14ac:dyDescent="0.35">
      <c r="A65"/>
      <c r="B65" s="87"/>
      <c r="C65" s="83"/>
      <c r="D65" s="83"/>
      <c r="E65" s="83"/>
      <c r="F65" s="83"/>
    </row>
    <row r="66" spans="1:6" s="73" customFormat="1" ht="14.65" customHeight="1" x14ac:dyDescent="0.35">
      <c r="B66" s="87"/>
      <c r="C66" s="83"/>
      <c r="D66" s="83"/>
      <c r="E66" s="83"/>
      <c r="F66" s="83"/>
    </row>
    <row r="67" spans="1:6" s="96" customFormat="1" x14ac:dyDescent="0.35">
      <c r="A67"/>
      <c r="B67" s="87"/>
      <c r="C67" s="83"/>
      <c r="D67" s="83"/>
      <c r="E67" s="83"/>
      <c r="F67" s="83"/>
    </row>
    <row r="68" spans="1:6" s="73" customFormat="1" ht="14.65" customHeight="1" x14ac:dyDescent="0.35">
      <c r="B68" s="87"/>
      <c r="C68" s="83"/>
      <c r="D68" s="83"/>
      <c r="E68" s="83"/>
      <c r="F68" s="83"/>
    </row>
    <row r="69" spans="1:6" s="96" customFormat="1" x14ac:dyDescent="0.35">
      <c r="A69"/>
      <c r="B69" s="87"/>
      <c r="C69" s="83"/>
      <c r="D69" s="83"/>
      <c r="E69" s="83"/>
      <c r="F69" s="83"/>
    </row>
    <row r="70" spans="1:6" s="96" customFormat="1" x14ac:dyDescent="0.35">
      <c r="A70"/>
      <c r="B70" s="87"/>
      <c r="C70" s="83"/>
      <c r="D70" s="83"/>
      <c r="E70" s="83"/>
      <c r="F70" s="83"/>
    </row>
    <row r="71" spans="1:6" s="73" customFormat="1" ht="14.65" customHeight="1" x14ac:dyDescent="0.35">
      <c r="B71" s="87"/>
      <c r="C71" s="83"/>
      <c r="D71" s="83"/>
      <c r="E71" s="83"/>
      <c r="F71" s="83"/>
    </row>
    <row r="72" spans="1:6" s="96" customFormat="1" x14ac:dyDescent="0.35">
      <c r="A72"/>
      <c r="B72" s="107"/>
      <c r="C72" s="83"/>
      <c r="D72" s="83"/>
      <c r="E72" s="83"/>
      <c r="F72" s="83"/>
    </row>
    <row r="73" spans="1:6" s="86" customFormat="1" x14ac:dyDescent="0.35">
      <c r="B73" s="108"/>
      <c r="C73" s="85"/>
      <c r="D73" s="85"/>
      <c r="E73" s="61"/>
      <c r="F73" s="61"/>
    </row>
    <row r="74" spans="1:6" s="73" customFormat="1" ht="14.65" customHeight="1" x14ac:dyDescent="0.35">
      <c r="B74" s="110"/>
      <c r="C74" s="83"/>
      <c r="D74" s="83"/>
      <c r="E74" s="83"/>
      <c r="F74" s="83"/>
    </row>
    <row r="75" spans="1:6" s="96" customFormat="1" x14ac:dyDescent="0.35">
      <c r="A75"/>
      <c r="B75" s="107"/>
      <c r="C75" s="83"/>
      <c r="D75" s="83"/>
      <c r="E75" s="83"/>
      <c r="F75" s="83"/>
    </row>
    <row r="76" spans="1:6" s="96" customFormat="1" x14ac:dyDescent="0.35">
      <c r="A76"/>
      <c r="B76" s="107"/>
      <c r="C76" s="83"/>
      <c r="D76" s="83"/>
      <c r="E76" s="83"/>
      <c r="F76" s="83"/>
    </row>
    <row r="77" spans="1:6" s="73" customFormat="1" ht="14.65" customHeight="1" x14ac:dyDescent="0.35">
      <c r="B77" s="110"/>
      <c r="C77" s="83"/>
      <c r="D77" s="83"/>
      <c r="E77" s="83"/>
      <c r="F77" s="83"/>
    </row>
    <row r="78" spans="1:6" s="96" customFormat="1" x14ac:dyDescent="0.35">
      <c r="A78"/>
      <c r="B78" s="107"/>
      <c r="C78" s="83"/>
      <c r="D78" s="83"/>
      <c r="E78" s="83"/>
      <c r="F78" s="83"/>
    </row>
    <row r="79" spans="1:6" s="96" customFormat="1" x14ac:dyDescent="0.35">
      <c r="A79"/>
      <c r="B79" s="107"/>
      <c r="C79" s="83"/>
      <c r="D79" s="83"/>
      <c r="E79" s="83"/>
      <c r="F79" s="83"/>
    </row>
    <row r="80" spans="1:6" s="96" customFormat="1" x14ac:dyDescent="0.35">
      <c r="A80"/>
      <c r="B80" s="107"/>
      <c r="C80" s="83"/>
      <c r="D80" s="83"/>
      <c r="E80" s="83"/>
      <c r="F80" s="83"/>
    </row>
    <row r="81" spans="1:6" s="86" customFormat="1" x14ac:dyDescent="0.35">
      <c r="B81" s="108"/>
      <c r="C81" s="85"/>
      <c r="D81" s="85"/>
      <c r="E81" s="61"/>
      <c r="F81" s="61"/>
    </row>
    <row r="82" spans="1:6" s="73" customFormat="1" ht="14.65" customHeight="1" x14ac:dyDescent="0.35">
      <c r="B82" s="110"/>
      <c r="C82" s="83"/>
      <c r="D82" s="83"/>
      <c r="E82" s="83"/>
      <c r="F82" s="83"/>
    </row>
    <row r="83" spans="1:6" s="96" customFormat="1" x14ac:dyDescent="0.35">
      <c r="A83"/>
      <c r="B83" s="107"/>
      <c r="C83" s="83"/>
      <c r="D83" s="83"/>
      <c r="E83" s="83"/>
      <c r="F83" s="83"/>
    </row>
    <row r="84" spans="1:6" s="96" customFormat="1" x14ac:dyDescent="0.35">
      <c r="A84"/>
      <c r="B84" s="107"/>
      <c r="C84" s="83"/>
      <c r="D84" s="83"/>
      <c r="E84" s="83"/>
      <c r="F84" s="83"/>
    </row>
    <row r="85" spans="1:6" s="96" customFormat="1" x14ac:dyDescent="0.35">
      <c r="A85"/>
      <c r="B85" s="107"/>
      <c r="C85" s="83"/>
      <c r="D85" s="83"/>
      <c r="E85" s="83"/>
      <c r="F85" s="83"/>
    </row>
    <row r="86" spans="1:6" s="86" customFormat="1" x14ac:dyDescent="0.35">
      <c r="B86" s="108"/>
      <c r="C86" s="85"/>
      <c r="D86" s="85"/>
      <c r="E86" s="61"/>
      <c r="F86" s="61"/>
    </row>
    <row r="87" spans="1:6" s="73" customFormat="1" ht="14.65" customHeight="1" x14ac:dyDescent="0.35">
      <c r="B87" s="110"/>
      <c r="C87" s="83"/>
      <c r="D87" s="83"/>
      <c r="E87" s="83"/>
      <c r="F87" s="83"/>
    </row>
    <row r="88" spans="1:6" s="96" customFormat="1" x14ac:dyDescent="0.35">
      <c r="A88"/>
      <c r="B88" s="107"/>
      <c r="C88" s="83"/>
      <c r="D88" s="83"/>
      <c r="E88" s="83"/>
      <c r="F88" s="83"/>
    </row>
    <row r="89" spans="1:6" s="96" customFormat="1" x14ac:dyDescent="0.35">
      <c r="A89"/>
      <c r="B89" s="107"/>
      <c r="C89" s="83"/>
      <c r="D89" s="83"/>
      <c r="E89" s="83"/>
      <c r="F89" s="83"/>
    </row>
    <row r="90" spans="1:6" s="96" customFormat="1" x14ac:dyDescent="0.35">
      <c r="A90"/>
      <c r="B90" s="107"/>
      <c r="C90" s="83"/>
      <c r="D90" s="83"/>
      <c r="E90" s="83"/>
      <c r="F90" s="83"/>
    </row>
    <row r="91" spans="1:6" s="86" customFormat="1" x14ac:dyDescent="0.35">
      <c r="B91" s="108"/>
      <c r="C91" s="85"/>
      <c r="D91" s="85"/>
      <c r="E91" s="61"/>
      <c r="F91" s="61"/>
    </row>
    <row r="92" spans="1:6" s="96" customFormat="1" x14ac:dyDescent="0.35">
      <c r="A92"/>
      <c r="B92" s="107"/>
      <c r="C92" s="83"/>
      <c r="D92" s="83"/>
      <c r="E92" s="83"/>
      <c r="F92" s="83"/>
    </row>
    <row r="93" spans="1:6" s="73" customFormat="1" ht="14.65" customHeight="1" x14ac:dyDescent="0.35">
      <c r="B93" s="110"/>
      <c r="C93" s="83"/>
      <c r="D93" s="83"/>
      <c r="E93" s="83"/>
      <c r="F93" s="83"/>
    </row>
    <row r="94" spans="1:6" s="96" customFormat="1" x14ac:dyDescent="0.35">
      <c r="A94"/>
      <c r="B94" s="107"/>
      <c r="C94" s="83"/>
      <c r="D94" s="83"/>
      <c r="E94" s="83"/>
      <c r="F94" s="83"/>
    </row>
    <row r="95" spans="1:6" s="96" customFormat="1" x14ac:dyDescent="0.35">
      <c r="A95"/>
      <c r="B95" s="107"/>
      <c r="C95" s="83"/>
      <c r="D95" s="83"/>
      <c r="E95" s="83"/>
      <c r="F95" s="83"/>
    </row>
    <row r="96" spans="1:6" s="96" customFormat="1" x14ac:dyDescent="0.35">
      <c r="A96"/>
      <c r="B96" s="107"/>
      <c r="C96" s="83"/>
      <c r="D96" s="83"/>
      <c r="E96" s="83"/>
      <c r="F96" s="83"/>
    </row>
    <row r="97" spans="1:6" s="96" customFormat="1" x14ac:dyDescent="0.35">
      <c r="A97"/>
      <c r="B97" s="107"/>
      <c r="C97" s="83"/>
      <c r="D97" s="83"/>
      <c r="E97" s="83"/>
      <c r="F97" s="83"/>
    </row>
    <row r="98" spans="1:6" s="86" customFormat="1" x14ac:dyDescent="0.35">
      <c r="B98" s="108"/>
      <c r="C98" s="85"/>
      <c r="D98" s="85"/>
      <c r="E98" s="61"/>
      <c r="F98" s="61"/>
    </row>
    <row r="99" spans="1:6" s="96" customFormat="1" x14ac:dyDescent="0.35">
      <c r="A99"/>
      <c r="B99" s="107"/>
      <c r="C99" s="83"/>
      <c r="D99" s="83"/>
      <c r="E99" s="83"/>
      <c r="F99" s="83"/>
    </row>
    <row r="100" spans="1:6" s="73" customFormat="1" ht="14.65" customHeight="1" x14ac:dyDescent="0.35">
      <c r="B100" s="110"/>
      <c r="C100" s="83"/>
      <c r="D100" s="83"/>
      <c r="E100" s="83"/>
      <c r="F100" s="83"/>
    </row>
    <row r="101" spans="1:6" s="96" customFormat="1" x14ac:dyDescent="0.35">
      <c r="A101"/>
      <c r="B101" s="107"/>
      <c r="C101" s="83"/>
      <c r="D101" s="83"/>
      <c r="E101" s="83"/>
      <c r="F101" s="83"/>
    </row>
    <row r="102" spans="1:6" s="96" customFormat="1" x14ac:dyDescent="0.35">
      <c r="A102"/>
      <c r="B102" s="107"/>
      <c r="C102" s="83"/>
      <c r="D102" s="83"/>
      <c r="E102" s="83"/>
      <c r="F102" s="83"/>
    </row>
    <row r="103" spans="1:6" s="73" customFormat="1" ht="14.65" customHeight="1" x14ac:dyDescent="0.35">
      <c r="B103" s="110"/>
      <c r="C103" s="83"/>
      <c r="D103" s="83"/>
      <c r="E103" s="83"/>
      <c r="F103" s="83"/>
    </row>
    <row r="104" spans="1:6" s="96" customFormat="1" x14ac:dyDescent="0.35">
      <c r="A104"/>
      <c r="B104" s="107"/>
      <c r="C104" s="83"/>
      <c r="D104" s="83"/>
      <c r="E104" s="83"/>
      <c r="F104" s="83"/>
    </row>
    <row r="105" spans="1:6" s="96" customFormat="1" x14ac:dyDescent="0.35">
      <c r="A105"/>
      <c r="B105" s="107"/>
      <c r="C105" s="83"/>
      <c r="D105" s="83"/>
      <c r="E105" s="83"/>
      <c r="F105" s="83"/>
    </row>
    <row r="106" spans="1:6" s="96" customFormat="1" x14ac:dyDescent="0.35">
      <c r="A106"/>
      <c r="B106" s="107"/>
      <c r="C106" s="83"/>
      <c r="D106" s="83"/>
      <c r="E106" s="83"/>
      <c r="F106" s="83"/>
    </row>
    <row r="107" spans="1:6" s="96" customFormat="1" x14ac:dyDescent="0.35">
      <c r="A107"/>
      <c r="B107" s="107"/>
      <c r="C107" s="83"/>
      <c r="D107" s="83"/>
      <c r="E107" s="83"/>
      <c r="F107" s="83"/>
    </row>
    <row r="108" spans="1:6" s="86" customFormat="1" x14ac:dyDescent="0.35">
      <c r="B108" s="108"/>
      <c r="C108" s="85"/>
      <c r="D108" s="85"/>
      <c r="E108" s="61"/>
      <c r="F108" s="61"/>
    </row>
    <row r="109" spans="1:6" s="73" customFormat="1" ht="14.65" customHeight="1" x14ac:dyDescent="0.35">
      <c r="B109" s="110"/>
      <c r="C109" s="83"/>
      <c r="D109" s="83"/>
      <c r="E109" s="83"/>
      <c r="F109" s="83"/>
    </row>
    <row r="110" spans="1:6" s="96" customFormat="1" x14ac:dyDescent="0.35">
      <c r="A110"/>
      <c r="B110" s="107"/>
      <c r="C110" s="83"/>
      <c r="D110" s="83"/>
      <c r="E110" s="83"/>
      <c r="F110" s="83"/>
    </row>
    <row r="111" spans="1:6" s="73" customFormat="1" ht="14.65" customHeight="1" x14ac:dyDescent="0.35">
      <c r="B111" s="110"/>
      <c r="C111" s="83"/>
      <c r="D111" s="83"/>
      <c r="E111" s="83"/>
      <c r="F111" s="83"/>
    </row>
    <row r="112" spans="1:6" s="96" customFormat="1" x14ac:dyDescent="0.35">
      <c r="A112"/>
      <c r="B112" s="107"/>
      <c r="C112" s="83"/>
      <c r="D112" s="83"/>
      <c r="E112" s="83"/>
      <c r="F112" s="83"/>
    </row>
    <row r="113" spans="1:6" s="96" customFormat="1" x14ac:dyDescent="0.35">
      <c r="A113"/>
      <c r="B113" s="107"/>
      <c r="C113" s="83"/>
      <c r="D113" s="83"/>
      <c r="E113" s="83"/>
      <c r="F113" s="83"/>
    </row>
    <row r="114" spans="1:6" s="96" customFormat="1" x14ac:dyDescent="0.35">
      <c r="A114"/>
      <c r="B114" s="107"/>
      <c r="C114" s="83"/>
      <c r="D114" s="83"/>
      <c r="E114" s="83"/>
      <c r="F114" s="83"/>
    </row>
    <row r="115" spans="1:6" s="86" customFormat="1" x14ac:dyDescent="0.35">
      <c r="B115" s="108"/>
      <c r="C115" s="85"/>
      <c r="D115" s="85"/>
      <c r="E115" s="61"/>
      <c r="F115" s="61"/>
    </row>
    <row r="116" spans="1:6" s="96" customFormat="1" x14ac:dyDescent="0.35">
      <c r="A116"/>
      <c r="B116" s="107"/>
      <c r="C116" s="83"/>
      <c r="D116" s="83"/>
      <c r="E116" s="83"/>
      <c r="F116" s="83"/>
    </row>
    <row r="117" spans="1:6" s="73" customFormat="1" ht="14.65" customHeight="1" x14ac:dyDescent="0.35">
      <c r="B117" s="110"/>
      <c r="C117" s="83"/>
      <c r="D117" s="83"/>
      <c r="E117" s="83"/>
      <c r="F117" s="83"/>
    </row>
    <row r="118" spans="1:6" s="96" customFormat="1" x14ac:dyDescent="0.35">
      <c r="A118"/>
      <c r="B118" s="107"/>
      <c r="C118" s="83"/>
      <c r="D118" s="83"/>
      <c r="E118" s="83"/>
      <c r="F118" s="83"/>
    </row>
    <row r="119" spans="1:6" s="96" customFormat="1" x14ac:dyDescent="0.35">
      <c r="A119"/>
      <c r="B119" s="107"/>
      <c r="C119" s="83"/>
      <c r="D119" s="83"/>
      <c r="E119" s="83"/>
      <c r="F119" s="83"/>
    </row>
    <row r="120" spans="1:6" s="73" customFormat="1" ht="14.65" customHeight="1" x14ac:dyDescent="0.35">
      <c r="B120" s="110"/>
      <c r="C120" s="83"/>
      <c r="D120" s="83"/>
      <c r="E120" s="83"/>
      <c r="F120" s="83"/>
    </row>
    <row r="121" spans="1:6" s="96" customFormat="1" x14ac:dyDescent="0.35">
      <c r="A121"/>
      <c r="B121" s="107"/>
      <c r="C121" s="83"/>
      <c r="D121" s="83"/>
      <c r="E121" s="83"/>
      <c r="F121" s="83"/>
    </row>
    <row r="122" spans="1:6" s="96" customFormat="1" x14ac:dyDescent="0.35">
      <c r="A122"/>
      <c r="B122" s="107"/>
      <c r="C122" s="83"/>
      <c r="D122" s="83"/>
      <c r="E122" s="83"/>
      <c r="F122" s="83"/>
    </row>
    <row r="123" spans="1:6" s="96" customFormat="1" x14ac:dyDescent="0.35">
      <c r="A123"/>
      <c r="B123" s="107"/>
      <c r="C123" s="83"/>
      <c r="D123" s="83"/>
      <c r="E123" s="83"/>
      <c r="F123" s="83"/>
    </row>
    <row r="124" spans="1:6" s="89" customFormat="1" ht="18" x14ac:dyDescent="0.4">
      <c r="B124" s="111"/>
      <c r="C124" s="85"/>
      <c r="D124" s="85"/>
      <c r="E124" s="61"/>
      <c r="F124" s="61"/>
    </row>
    <row r="125" spans="1:6" s="96" customFormat="1" x14ac:dyDescent="0.35">
      <c r="A125"/>
      <c r="B125" s="107"/>
      <c r="C125" s="83"/>
      <c r="D125" s="83"/>
      <c r="E125" s="83"/>
      <c r="F125" s="83"/>
    </row>
    <row r="126" spans="1:6" s="89" customFormat="1" ht="18" x14ac:dyDescent="0.4">
      <c r="B126" s="111"/>
      <c r="C126" s="85"/>
      <c r="D126" s="85"/>
      <c r="E126" s="112"/>
      <c r="F126" s="112"/>
    </row>
    <row r="127" spans="1:6" s="89" customFormat="1" ht="15.4" customHeight="1" x14ac:dyDescent="0.4">
      <c r="B127" s="111"/>
      <c r="C127" s="85"/>
      <c r="D127" s="85"/>
      <c r="E127" s="112"/>
      <c r="F127" s="112"/>
    </row>
    <row r="128" spans="1:6" s="89" customFormat="1" ht="18" x14ac:dyDescent="0.4">
      <c r="B128" s="111"/>
      <c r="C128" s="85"/>
      <c r="D128" s="85"/>
      <c r="E128" s="112"/>
      <c r="F128" s="112"/>
    </row>
    <row r="129" spans="1:6" s="96" customFormat="1" ht="12.4" customHeight="1" x14ac:dyDescent="0.35">
      <c r="A129"/>
      <c r="B129" s="113"/>
      <c r="C129" s="83"/>
      <c r="D129" s="83"/>
      <c r="E129" s="83"/>
      <c r="F129" s="83"/>
    </row>
    <row r="130" spans="1:6" s="64" customFormat="1" ht="18" x14ac:dyDescent="0.4">
      <c r="B130" s="114"/>
      <c r="C130" s="85"/>
      <c r="D130" s="85"/>
      <c r="E130" s="85"/>
      <c r="F130" s="85"/>
    </row>
    <row r="131" spans="1:6" s="96" customFormat="1" ht="12.4" customHeight="1" x14ac:dyDescent="0.35">
      <c r="A131"/>
      <c r="B131" s="113"/>
      <c r="C131" s="83"/>
      <c r="D131" s="83"/>
      <c r="E131" s="83"/>
      <c r="F131" s="83"/>
    </row>
    <row r="132" spans="1:6" s="64" customFormat="1" ht="18" x14ac:dyDescent="0.4">
      <c r="B132" s="114"/>
      <c r="C132" s="85"/>
      <c r="D132" s="85"/>
      <c r="E132" s="85"/>
      <c r="F132" s="85"/>
    </row>
    <row r="133" spans="1:6" s="96" customFormat="1" ht="12.4" customHeight="1" x14ac:dyDescent="0.35">
      <c r="A133"/>
      <c r="B133" s="113"/>
      <c r="C133" s="83"/>
      <c r="D133" s="83"/>
      <c r="E133" s="83"/>
      <c r="F133" s="83"/>
    </row>
    <row r="134" spans="1:6" s="96" customFormat="1" ht="18" x14ac:dyDescent="0.4">
      <c r="A134"/>
      <c r="B134" s="114"/>
      <c r="C134" s="61"/>
      <c r="D134" s="61"/>
      <c r="E134" s="61"/>
      <c r="F134" s="61"/>
    </row>
    <row r="135" spans="1:6" s="96" customFormat="1" ht="12.4" customHeight="1" x14ac:dyDescent="0.35">
      <c r="A135"/>
      <c r="B135" s="113"/>
      <c r="C135" s="83"/>
      <c r="D135" s="83"/>
      <c r="E135" s="83"/>
      <c r="F135" s="83"/>
    </row>
    <row r="136" spans="1:6" s="96" customFormat="1" x14ac:dyDescent="0.35">
      <c r="A136"/>
      <c r="B136" s="107"/>
      <c r="C136" s="83"/>
      <c r="D136" s="83"/>
      <c r="E136" s="83"/>
      <c r="F136" s="83"/>
    </row>
    <row r="137" spans="1:6" s="96" customFormat="1" x14ac:dyDescent="0.35">
      <c r="A137"/>
      <c r="B137" s="107"/>
      <c r="C137" s="83"/>
      <c r="D137" s="83"/>
      <c r="E137" s="83"/>
      <c r="F137" s="83"/>
    </row>
    <row r="138" spans="1:6" s="96" customFormat="1" x14ac:dyDescent="0.35">
      <c r="A138"/>
      <c r="B138" s="107"/>
      <c r="C138" s="83"/>
      <c r="D138" s="83"/>
      <c r="E138" s="83"/>
      <c r="F138" s="83"/>
    </row>
    <row r="139" spans="1:6" s="86" customFormat="1" x14ac:dyDescent="0.35">
      <c r="B139" s="108"/>
      <c r="C139" s="61"/>
      <c r="D139" s="61"/>
      <c r="E139" s="61"/>
      <c r="F139" s="61"/>
    </row>
    <row r="140" spans="1:6" s="96" customFormat="1" x14ac:dyDescent="0.35">
      <c r="A140"/>
      <c r="B140" s="113"/>
      <c r="C140" s="83"/>
      <c r="D140" s="83"/>
      <c r="E140" s="83"/>
      <c r="F140" s="83"/>
    </row>
    <row r="141" spans="1:6" s="96" customFormat="1" x14ac:dyDescent="0.35">
      <c r="A141"/>
      <c r="B141" s="113"/>
      <c r="C141" s="83"/>
      <c r="D141" s="83"/>
      <c r="E141" s="83"/>
      <c r="F141" s="83"/>
    </row>
    <row r="142" spans="1:6" s="96" customFormat="1" x14ac:dyDescent="0.35">
      <c r="A142"/>
      <c r="B142" s="113"/>
      <c r="C142" s="83"/>
      <c r="D142" s="83"/>
      <c r="E142" s="83"/>
      <c r="F142" s="83"/>
    </row>
    <row r="143" spans="1:6" s="96" customFormat="1" x14ac:dyDescent="0.35">
      <c r="A143"/>
      <c r="B143" s="113"/>
      <c r="C143" s="83"/>
      <c r="D143" s="83"/>
      <c r="E143" s="83"/>
      <c r="F143" s="83"/>
    </row>
    <row r="144" spans="1:6" s="96" customFormat="1" x14ac:dyDescent="0.35">
      <c r="A144"/>
      <c r="B144" s="113"/>
      <c r="C144" s="83"/>
      <c r="D144" s="83"/>
      <c r="E144" s="83"/>
      <c r="F144" s="83"/>
    </row>
    <row r="145" spans="1:73" s="96" customFormat="1" x14ac:dyDescent="0.35">
      <c r="A145"/>
      <c r="B145" s="113"/>
      <c r="C145" s="83"/>
      <c r="D145" s="83"/>
      <c r="E145" s="83"/>
      <c r="F145" s="83"/>
    </row>
    <row r="146" spans="1:73" s="96" customFormat="1" x14ac:dyDescent="0.35">
      <c r="A146"/>
      <c r="B146" s="113"/>
      <c r="C146" s="83"/>
      <c r="D146" s="83"/>
      <c r="E146" s="83"/>
      <c r="F146" s="83"/>
    </row>
    <row r="147" spans="1:73" s="96" customFormat="1" x14ac:dyDescent="0.35">
      <c r="A147"/>
      <c r="B147" s="113"/>
      <c r="C147" s="83"/>
      <c r="D147" s="83"/>
      <c r="E147" s="83"/>
      <c r="F147" s="83"/>
    </row>
    <row r="148" spans="1:73" s="96" customFormat="1" x14ac:dyDescent="0.35">
      <c r="A148"/>
      <c r="B148" s="113"/>
      <c r="C148" s="83"/>
      <c r="D148" s="83"/>
      <c r="E148" s="83"/>
      <c r="F148" s="83"/>
    </row>
    <row r="149" spans="1:73" s="96" customFormat="1" x14ac:dyDescent="0.35">
      <c r="A149"/>
      <c r="B149" s="113"/>
      <c r="C149" s="83"/>
      <c r="D149" s="83"/>
      <c r="E149" s="83"/>
      <c r="F149" s="83"/>
    </row>
    <row r="150" spans="1:73" s="96" customFormat="1" x14ac:dyDescent="0.35">
      <c r="A150"/>
      <c r="B150" s="113"/>
      <c r="C150" s="83"/>
      <c r="D150" s="83"/>
      <c r="E150" s="83"/>
      <c r="F150" s="83"/>
    </row>
    <row r="151" spans="1:73" s="96" customFormat="1" x14ac:dyDescent="0.35">
      <c r="A151"/>
      <c r="B151" s="113"/>
      <c r="C151" s="83"/>
      <c r="D151" s="83"/>
      <c r="E151" s="83"/>
      <c r="F151" s="83"/>
    </row>
    <row r="152" spans="1:73" s="96" customFormat="1" x14ac:dyDescent="0.35">
      <c r="A152"/>
      <c r="B152" s="113"/>
      <c r="C152" s="83"/>
      <c r="D152" s="83"/>
      <c r="E152" s="83"/>
      <c r="F152" s="83"/>
    </row>
    <row r="153" spans="1:73" s="96" customFormat="1" x14ac:dyDescent="0.35">
      <c r="A153"/>
      <c r="B153" s="113"/>
      <c r="C153" s="83"/>
      <c r="D153" s="83"/>
      <c r="E153" s="83"/>
      <c r="F153" s="83"/>
    </row>
    <row r="154" spans="1:73" s="96" customFormat="1" x14ac:dyDescent="0.35">
      <c r="A154"/>
      <c r="B154" s="113"/>
      <c r="C154" s="83"/>
      <c r="D154" s="83"/>
      <c r="E154" s="83"/>
      <c r="F154" s="83"/>
    </row>
    <row r="155" spans="1:73" s="83" customFormat="1" x14ac:dyDescent="0.35">
      <c r="A155"/>
      <c r="B155" s="113"/>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c r="BI155" s="96"/>
      <c r="BJ155" s="96"/>
      <c r="BK155" s="96"/>
      <c r="BL155" s="96"/>
      <c r="BM155" s="96"/>
      <c r="BN155" s="96"/>
      <c r="BO155" s="96"/>
      <c r="BP155" s="96"/>
      <c r="BQ155" s="96"/>
      <c r="BR155" s="96"/>
      <c r="BS155" s="96"/>
      <c r="BT155" s="96"/>
      <c r="BU155" s="96"/>
    </row>
    <row r="156" spans="1:73" s="83" customFormat="1" x14ac:dyDescent="0.35">
      <c r="A156"/>
      <c r="B156" s="113"/>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row>
    <row r="157" spans="1:73" s="83" customFormat="1" x14ac:dyDescent="0.35">
      <c r="A157"/>
      <c r="B157" s="113"/>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c r="BI157" s="96"/>
      <c r="BJ157" s="96"/>
      <c r="BK157" s="96"/>
      <c r="BL157" s="96"/>
      <c r="BM157" s="96"/>
      <c r="BN157" s="96"/>
      <c r="BO157" s="96"/>
      <c r="BP157" s="96"/>
      <c r="BQ157" s="96"/>
      <c r="BR157" s="96"/>
      <c r="BS157" s="96"/>
      <c r="BT157" s="96"/>
      <c r="BU157" s="96"/>
    </row>
    <row r="158" spans="1:73" s="83" customFormat="1" x14ac:dyDescent="0.35">
      <c r="A158"/>
      <c r="B158" s="113"/>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c r="BI158" s="96"/>
      <c r="BJ158" s="96"/>
      <c r="BK158" s="96"/>
      <c r="BL158" s="96"/>
      <c r="BM158" s="96"/>
      <c r="BN158" s="96"/>
      <c r="BO158" s="96"/>
      <c r="BP158" s="96"/>
      <c r="BQ158" s="96"/>
      <c r="BR158" s="96"/>
      <c r="BS158" s="96"/>
      <c r="BT158" s="96"/>
      <c r="BU158" s="96"/>
    </row>
    <row r="159" spans="1:73" s="83" customFormat="1" x14ac:dyDescent="0.35">
      <c r="A159"/>
      <c r="B159" s="113"/>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c r="AJ159" s="96"/>
      <c r="AK159" s="96"/>
      <c r="AL159" s="96"/>
      <c r="AM159" s="96"/>
      <c r="AN159" s="96"/>
      <c r="AO159" s="96"/>
      <c r="AP159" s="96"/>
      <c r="AQ159" s="96"/>
      <c r="AR159" s="96"/>
      <c r="AS159" s="96"/>
      <c r="AT159" s="96"/>
      <c r="AU159" s="96"/>
      <c r="AV159" s="96"/>
      <c r="AW159" s="96"/>
      <c r="AX159" s="96"/>
      <c r="AY159" s="96"/>
      <c r="AZ159" s="96"/>
      <c r="BA159" s="96"/>
      <c r="BB159" s="96"/>
      <c r="BC159" s="96"/>
      <c r="BD159" s="96"/>
      <c r="BE159" s="96"/>
      <c r="BF159" s="96"/>
      <c r="BG159" s="96"/>
      <c r="BH159" s="96"/>
      <c r="BI159" s="96"/>
      <c r="BJ159" s="96"/>
      <c r="BK159" s="96"/>
      <c r="BL159" s="96"/>
      <c r="BM159" s="96"/>
      <c r="BN159" s="96"/>
      <c r="BO159" s="96"/>
      <c r="BP159" s="96"/>
      <c r="BQ159" s="96"/>
      <c r="BR159" s="96"/>
      <c r="BS159" s="96"/>
      <c r="BT159" s="96"/>
      <c r="BU159" s="96"/>
    </row>
    <row r="160" spans="1:73" s="83" customFormat="1" x14ac:dyDescent="0.35">
      <c r="A160"/>
      <c r="B160" s="113"/>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row>
    <row r="161" spans="1:73" s="83" customFormat="1" x14ac:dyDescent="0.35">
      <c r="A161"/>
      <c r="B161" s="113"/>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c r="BN161" s="96"/>
      <c r="BO161" s="96"/>
      <c r="BP161" s="96"/>
      <c r="BQ161" s="96"/>
      <c r="BR161" s="96"/>
      <c r="BS161" s="96"/>
      <c r="BT161" s="96"/>
      <c r="BU161" s="96"/>
    </row>
    <row r="162" spans="1:73" s="83" customFormat="1" x14ac:dyDescent="0.35">
      <c r="A162"/>
      <c r="B162" s="113"/>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c r="BI162" s="96"/>
      <c r="BJ162" s="96"/>
      <c r="BK162" s="96"/>
      <c r="BL162" s="96"/>
      <c r="BM162" s="96"/>
      <c r="BN162" s="96"/>
      <c r="BO162" s="96"/>
      <c r="BP162" s="96"/>
      <c r="BQ162" s="96"/>
      <c r="BR162" s="96"/>
      <c r="BS162" s="96"/>
      <c r="BT162" s="96"/>
      <c r="BU162" s="96"/>
    </row>
    <row r="163" spans="1:73" s="83" customFormat="1" x14ac:dyDescent="0.35">
      <c r="A163"/>
      <c r="B163" s="113"/>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96"/>
      <c r="AK163" s="96"/>
      <c r="AL163" s="96"/>
      <c r="AM163" s="96"/>
      <c r="AN163" s="96"/>
      <c r="AO163" s="96"/>
      <c r="AP163" s="96"/>
      <c r="AQ163" s="96"/>
      <c r="AR163" s="96"/>
      <c r="AS163" s="96"/>
      <c r="AT163" s="96"/>
      <c r="AU163" s="96"/>
      <c r="AV163" s="96"/>
      <c r="AW163" s="96"/>
      <c r="AX163" s="96"/>
      <c r="AY163" s="96"/>
      <c r="AZ163" s="96"/>
      <c r="BA163" s="96"/>
      <c r="BB163" s="96"/>
      <c r="BC163" s="96"/>
      <c r="BD163" s="96"/>
      <c r="BE163" s="96"/>
      <c r="BF163" s="96"/>
      <c r="BG163" s="96"/>
      <c r="BH163" s="96"/>
      <c r="BI163" s="96"/>
      <c r="BJ163" s="96"/>
      <c r="BK163" s="96"/>
      <c r="BL163" s="96"/>
      <c r="BM163" s="96"/>
      <c r="BN163" s="96"/>
      <c r="BO163" s="96"/>
      <c r="BP163" s="96"/>
      <c r="BQ163" s="96"/>
      <c r="BR163" s="96"/>
      <c r="BS163" s="96"/>
      <c r="BT163" s="96"/>
      <c r="BU163" s="96"/>
    </row>
    <row r="164" spans="1:73" s="83" customFormat="1" x14ac:dyDescent="0.35">
      <c r="A164"/>
      <c r="B164" s="113"/>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c r="BI164" s="96"/>
      <c r="BJ164" s="96"/>
      <c r="BK164" s="96"/>
      <c r="BL164" s="96"/>
      <c r="BM164" s="96"/>
      <c r="BN164" s="96"/>
      <c r="BO164" s="96"/>
      <c r="BP164" s="96"/>
      <c r="BQ164" s="96"/>
      <c r="BR164" s="96"/>
      <c r="BS164" s="96"/>
      <c r="BT164" s="96"/>
      <c r="BU164" s="96"/>
    </row>
    <row r="165" spans="1:73" s="83" customFormat="1" x14ac:dyDescent="0.35">
      <c r="A165"/>
      <c r="B165" s="113"/>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c r="BI165" s="96"/>
      <c r="BJ165" s="96"/>
      <c r="BK165" s="96"/>
      <c r="BL165" s="96"/>
      <c r="BM165" s="96"/>
      <c r="BN165" s="96"/>
      <c r="BO165" s="96"/>
      <c r="BP165" s="96"/>
      <c r="BQ165" s="96"/>
      <c r="BR165" s="96"/>
      <c r="BS165" s="96"/>
      <c r="BT165" s="96"/>
      <c r="BU165" s="96"/>
    </row>
    <row r="166" spans="1:73" s="83" customFormat="1" x14ac:dyDescent="0.35">
      <c r="A166"/>
      <c r="B166" s="113"/>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row>
    <row r="167" spans="1:73" s="83" customFormat="1" x14ac:dyDescent="0.35">
      <c r="A167"/>
      <c r="B167" s="113"/>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row>
    <row r="168" spans="1:73" s="83" customFormat="1" x14ac:dyDescent="0.35">
      <c r="A168"/>
      <c r="B168" s="113"/>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row>
    <row r="169" spans="1:73" s="83" customFormat="1" x14ac:dyDescent="0.35">
      <c r="A169"/>
      <c r="B169" s="113"/>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row>
    <row r="170" spans="1:73" s="83" customFormat="1" x14ac:dyDescent="0.35">
      <c r="A170"/>
      <c r="B170" s="113"/>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row>
    <row r="171" spans="1:73" s="83" customFormat="1" x14ac:dyDescent="0.35">
      <c r="A171"/>
      <c r="B171" s="113"/>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row>
    <row r="172" spans="1:73" s="83" customFormat="1" x14ac:dyDescent="0.35">
      <c r="A172"/>
      <c r="B172" s="113"/>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row>
    <row r="173" spans="1:73" s="83" customFormat="1" x14ac:dyDescent="0.35">
      <c r="A173"/>
      <c r="B173" s="113"/>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row>
    <row r="174" spans="1:73" s="83" customFormat="1" x14ac:dyDescent="0.35">
      <c r="A174"/>
      <c r="B174" s="113"/>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row>
    <row r="175" spans="1:73" s="83" customFormat="1" x14ac:dyDescent="0.35">
      <c r="A175"/>
      <c r="B175" s="113"/>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row>
    <row r="176" spans="1:73" s="83" customFormat="1" x14ac:dyDescent="0.35">
      <c r="A176"/>
      <c r="B176" s="113"/>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row>
    <row r="177" spans="1:73" s="83" customFormat="1" x14ac:dyDescent="0.35">
      <c r="A177"/>
      <c r="B177" s="113"/>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row>
    <row r="178" spans="1:73" s="83" customFormat="1" x14ac:dyDescent="0.35">
      <c r="A178"/>
      <c r="B178" s="113"/>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row>
    <row r="179" spans="1:73" s="83" customFormat="1" x14ac:dyDescent="0.35">
      <c r="A179"/>
      <c r="B179" s="113"/>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row>
    <row r="180" spans="1:73" s="83" customFormat="1" x14ac:dyDescent="0.35">
      <c r="A180"/>
      <c r="B180" s="113"/>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row>
    <row r="181" spans="1:73" s="83" customFormat="1" x14ac:dyDescent="0.35">
      <c r="A181"/>
      <c r="B181" s="113"/>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row>
    <row r="182" spans="1:73" s="83" customFormat="1" x14ac:dyDescent="0.35">
      <c r="A182"/>
      <c r="B182" s="113"/>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row>
    <row r="183" spans="1:73" s="83" customFormat="1" x14ac:dyDescent="0.35">
      <c r="A183"/>
      <c r="B183" s="113"/>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row>
    <row r="184" spans="1:73" s="83" customFormat="1" x14ac:dyDescent="0.35">
      <c r="A184"/>
      <c r="B184" s="113"/>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row>
    <row r="185" spans="1:73" s="83" customFormat="1" x14ac:dyDescent="0.35">
      <c r="A185"/>
      <c r="B185" s="113"/>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row>
    <row r="186" spans="1:73" s="83" customFormat="1" x14ac:dyDescent="0.35">
      <c r="A186"/>
      <c r="B186" s="113"/>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row>
    <row r="187" spans="1:73" s="83" customFormat="1" x14ac:dyDescent="0.35">
      <c r="A187"/>
      <c r="B187" s="113"/>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row>
    <row r="188" spans="1:73" s="83" customFormat="1" x14ac:dyDescent="0.35">
      <c r="A188"/>
      <c r="B188" s="113"/>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row>
    <row r="189" spans="1:73" s="83" customFormat="1" x14ac:dyDescent="0.35">
      <c r="A189"/>
      <c r="B189" s="113"/>
      <c r="G189" s="96"/>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row>
    <row r="190" spans="1:73" s="83" customFormat="1" x14ac:dyDescent="0.35">
      <c r="A190"/>
      <c r="B190" s="113"/>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row>
    <row r="191" spans="1:73" s="83" customFormat="1" x14ac:dyDescent="0.35">
      <c r="A191"/>
      <c r="B191" s="113"/>
      <c r="G191" s="96"/>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row>
    <row r="192" spans="1:73" s="83" customFormat="1" x14ac:dyDescent="0.35">
      <c r="A192"/>
      <c r="B192" s="113"/>
      <c r="G192" s="96"/>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row>
    <row r="193" spans="1:73" s="83" customFormat="1" x14ac:dyDescent="0.35">
      <c r="A193"/>
      <c r="B193" s="113"/>
      <c r="G193" s="96"/>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row>
    <row r="194" spans="1:73" s="83" customFormat="1" x14ac:dyDescent="0.35">
      <c r="A194"/>
      <c r="B194" s="113"/>
      <c r="G194" s="96"/>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row>
    <row r="195" spans="1:73" s="83" customFormat="1" x14ac:dyDescent="0.35">
      <c r="A195"/>
      <c r="B195" s="113"/>
      <c r="G195" s="96"/>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row>
    <row r="196" spans="1:73" s="83" customFormat="1" x14ac:dyDescent="0.35">
      <c r="A196"/>
      <c r="B196" s="113"/>
      <c r="G196" s="96"/>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row>
    <row r="197" spans="1:73" s="83" customFormat="1" x14ac:dyDescent="0.35">
      <c r="A197"/>
      <c r="B197" s="113"/>
      <c r="G197" s="96"/>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row>
    <row r="198" spans="1:73" s="83" customFormat="1" x14ac:dyDescent="0.35">
      <c r="A198"/>
      <c r="B198" s="113"/>
      <c r="G198" s="96"/>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row>
    <row r="199" spans="1:73" s="83" customFormat="1" x14ac:dyDescent="0.35">
      <c r="A199"/>
      <c r="B199" s="113"/>
      <c r="G199" s="96"/>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row>
    <row r="200" spans="1:73" s="83" customFormat="1" x14ac:dyDescent="0.35">
      <c r="A200"/>
      <c r="B200" s="113"/>
      <c r="G200" s="96"/>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row>
    <row r="201" spans="1:73" s="83" customFormat="1" x14ac:dyDescent="0.35">
      <c r="A201"/>
      <c r="B201" s="113"/>
      <c r="G201" s="96"/>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row>
    <row r="202" spans="1:73" s="83" customFormat="1" x14ac:dyDescent="0.35">
      <c r="A202"/>
      <c r="B202" s="113"/>
      <c r="G202" s="96"/>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row>
    <row r="203" spans="1:73" s="83" customFormat="1" x14ac:dyDescent="0.35">
      <c r="A203"/>
      <c r="B203" s="113"/>
      <c r="G203" s="96"/>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row>
    <row r="204" spans="1:73" s="83" customFormat="1" x14ac:dyDescent="0.35">
      <c r="A204"/>
      <c r="B204" s="113"/>
      <c r="G204" s="96"/>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row>
    <row r="205" spans="1:73" s="83" customFormat="1" x14ac:dyDescent="0.35">
      <c r="A205"/>
      <c r="B205" s="113"/>
      <c r="G205" s="96"/>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row>
    <row r="206" spans="1:73" s="83" customFormat="1" x14ac:dyDescent="0.35">
      <c r="A206"/>
      <c r="B206" s="113"/>
      <c r="G206" s="96"/>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row>
    <row r="207" spans="1:73" s="83" customFormat="1" x14ac:dyDescent="0.35">
      <c r="A207"/>
      <c r="B207" s="113"/>
      <c r="G207" s="96"/>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row>
    <row r="208" spans="1:73" s="83" customFormat="1" x14ac:dyDescent="0.35">
      <c r="A208"/>
      <c r="B208" s="113"/>
      <c r="G208" s="96"/>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row>
    <row r="209" spans="1:73" s="83" customFormat="1" x14ac:dyDescent="0.35">
      <c r="A209"/>
      <c r="B209" s="113"/>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row>
    <row r="210" spans="1:73" s="83" customFormat="1" x14ac:dyDescent="0.35">
      <c r="A210"/>
      <c r="B210" s="113"/>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row>
    <row r="211" spans="1:73" s="83" customFormat="1" x14ac:dyDescent="0.35">
      <c r="A211"/>
      <c r="B211" s="113"/>
      <c r="G211" s="96"/>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row>
    <row r="212" spans="1:73" s="83" customFormat="1" x14ac:dyDescent="0.35">
      <c r="A212"/>
      <c r="B212" s="113"/>
      <c r="G212" s="96"/>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row>
    <row r="213" spans="1:73" s="83" customFormat="1" x14ac:dyDescent="0.35">
      <c r="A213"/>
      <c r="B213" s="113"/>
      <c r="G213" s="96"/>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row>
    <row r="214" spans="1:73" s="83" customFormat="1" x14ac:dyDescent="0.35">
      <c r="A214"/>
      <c r="B214" s="113"/>
      <c r="G214" s="96"/>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row>
    <row r="215" spans="1:73" s="83" customFormat="1" x14ac:dyDescent="0.35">
      <c r="A215"/>
      <c r="B215" s="113"/>
      <c r="G215" s="96"/>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row>
    <row r="216" spans="1:73" s="83" customFormat="1" x14ac:dyDescent="0.35">
      <c r="A216"/>
      <c r="B216" s="113"/>
      <c r="G216" s="96"/>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row>
    <row r="217" spans="1:73" s="83" customFormat="1" x14ac:dyDescent="0.35">
      <c r="A217"/>
      <c r="B217" s="113"/>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row>
    <row r="218" spans="1:73" s="83" customFormat="1" x14ac:dyDescent="0.35">
      <c r="A218"/>
      <c r="B218" s="113"/>
      <c r="G218" s="96"/>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row>
    <row r="219" spans="1:73" s="83" customFormat="1" x14ac:dyDescent="0.35">
      <c r="A219"/>
      <c r="B219" s="113"/>
      <c r="G219" s="96"/>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row>
    <row r="220" spans="1:73" s="83" customFormat="1" x14ac:dyDescent="0.35">
      <c r="A220"/>
      <c r="B220" s="113"/>
      <c r="G220" s="96"/>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row>
    <row r="221" spans="1:73" s="83" customFormat="1" x14ac:dyDescent="0.35">
      <c r="A221"/>
      <c r="B221" s="113"/>
      <c r="G221" s="96"/>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row>
    <row r="222" spans="1:73" s="83" customFormat="1" x14ac:dyDescent="0.35">
      <c r="A222"/>
      <c r="B222" s="113"/>
      <c r="G222" s="96"/>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row>
    <row r="223" spans="1:73" s="83" customFormat="1" x14ac:dyDescent="0.35">
      <c r="A223"/>
      <c r="B223" s="113"/>
      <c r="G223" s="96"/>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row>
    <row r="224" spans="1:73" s="83" customFormat="1" x14ac:dyDescent="0.35">
      <c r="A224"/>
      <c r="B224" s="113"/>
      <c r="G224" s="96"/>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row>
    <row r="225" spans="1:73" s="83" customFormat="1" x14ac:dyDescent="0.35">
      <c r="A225"/>
      <c r="B225" s="113"/>
      <c r="G225" s="96"/>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row>
    <row r="226" spans="1:73" s="83" customFormat="1" x14ac:dyDescent="0.35">
      <c r="A226"/>
      <c r="B226" s="113"/>
      <c r="G226" s="96"/>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row>
    <row r="227" spans="1:73" s="83" customFormat="1" x14ac:dyDescent="0.35">
      <c r="A227"/>
      <c r="B227" s="113"/>
      <c r="G227" s="96"/>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row>
    <row r="228" spans="1:73" s="83" customFormat="1" x14ac:dyDescent="0.35">
      <c r="A228"/>
      <c r="B228" s="113"/>
      <c r="G228" s="96"/>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row>
    <row r="229" spans="1:73" s="83" customFormat="1" x14ac:dyDescent="0.35">
      <c r="A229"/>
      <c r="B229" s="113"/>
      <c r="G229" s="96"/>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row>
    <row r="230" spans="1:73" s="83" customFormat="1" x14ac:dyDescent="0.35">
      <c r="A230"/>
      <c r="B230" s="113"/>
      <c r="G230" s="96"/>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row>
    <row r="231" spans="1:73" s="83" customFormat="1" x14ac:dyDescent="0.35">
      <c r="A231"/>
      <c r="B231" s="113"/>
      <c r="G231" s="96"/>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row>
    <row r="232" spans="1:73" s="83" customFormat="1" x14ac:dyDescent="0.35">
      <c r="A232"/>
      <c r="B232" s="113"/>
      <c r="G232" s="96"/>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row>
    <row r="233" spans="1:73" s="83" customFormat="1" x14ac:dyDescent="0.35">
      <c r="A233"/>
      <c r="B233" s="113"/>
      <c r="G233" s="96"/>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row>
    <row r="234" spans="1:73" s="83" customFormat="1" x14ac:dyDescent="0.35">
      <c r="A234"/>
      <c r="B234" s="113"/>
      <c r="G234" s="96"/>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row>
    <row r="235" spans="1:73" s="83" customFormat="1" x14ac:dyDescent="0.35">
      <c r="A235"/>
      <c r="B235" s="113"/>
      <c r="G235" s="96"/>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row>
    <row r="236" spans="1:73" s="83" customFormat="1" x14ac:dyDescent="0.35">
      <c r="A236"/>
      <c r="B236" s="113"/>
      <c r="G236" s="96"/>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row>
    <row r="237" spans="1:73" s="83" customFormat="1" x14ac:dyDescent="0.35">
      <c r="A237"/>
      <c r="B237" s="113"/>
      <c r="G237" s="96"/>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row>
    <row r="238" spans="1:73" s="83" customFormat="1" x14ac:dyDescent="0.35">
      <c r="A238"/>
      <c r="B238" s="113"/>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row>
    <row r="239" spans="1:73" s="83" customFormat="1" x14ac:dyDescent="0.35">
      <c r="A239"/>
      <c r="B239" s="113"/>
      <c r="G239" s="96"/>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row>
    <row r="240" spans="1:73" s="83" customFormat="1" x14ac:dyDescent="0.35">
      <c r="A240"/>
      <c r="B240" s="113"/>
      <c r="G240" s="96"/>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row>
    <row r="241" spans="1:73" s="83" customFormat="1" x14ac:dyDescent="0.35">
      <c r="A241"/>
      <c r="B241" s="113"/>
      <c r="G241" s="96"/>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row>
    <row r="242" spans="1:73" s="83" customFormat="1" x14ac:dyDescent="0.35">
      <c r="A242"/>
      <c r="B242" s="113"/>
      <c r="G242" s="96"/>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row>
    <row r="243" spans="1:73" s="83" customFormat="1" x14ac:dyDescent="0.35">
      <c r="A243"/>
      <c r="B243" s="113"/>
      <c r="G243" s="96"/>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row>
    <row r="244" spans="1:73" s="83" customFormat="1" x14ac:dyDescent="0.35">
      <c r="A244"/>
      <c r="B244" s="113"/>
      <c r="G244" s="96"/>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row>
    <row r="245" spans="1:73" s="83" customFormat="1" x14ac:dyDescent="0.35">
      <c r="A245"/>
      <c r="B245" s="113"/>
      <c r="G245" s="96"/>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row>
    <row r="246" spans="1:73" s="83" customFormat="1" x14ac:dyDescent="0.35">
      <c r="A246"/>
      <c r="B246" s="113"/>
      <c r="G246" s="96"/>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row>
    <row r="247" spans="1:73" s="83" customFormat="1" x14ac:dyDescent="0.35">
      <c r="A247"/>
      <c r="B247" s="113"/>
      <c r="G247" s="96"/>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row>
    <row r="248" spans="1:73" s="83" customFormat="1" x14ac:dyDescent="0.35">
      <c r="A248"/>
      <c r="B248" s="113"/>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row>
    <row r="249" spans="1:73" s="83" customFormat="1" x14ac:dyDescent="0.35">
      <c r="A249"/>
      <c r="B249" s="113"/>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row>
    <row r="250" spans="1:73" s="83" customFormat="1" x14ac:dyDescent="0.35">
      <c r="A250"/>
      <c r="B250" s="113"/>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row>
    <row r="251" spans="1:73" s="83" customFormat="1" x14ac:dyDescent="0.35">
      <c r="A251"/>
      <c r="B251" s="113"/>
      <c r="G251" s="96"/>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row>
    <row r="252" spans="1:73" s="83" customFormat="1" x14ac:dyDescent="0.35">
      <c r="A252"/>
      <c r="B252" s="113"/>
      <c r="G252" s="96"/>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row>
    <row r="253" spans="1:73" s="83" customFormat="1" x14ac:dyDescent="0.35">
      <c r="A253"/>
      <c r="B253" s="113"/>
      <c r="G253" s="96"/>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row>
    <row r="254" spans="1:73" s="83" customFormat="1" x14ac:dyDescent="0.35">
      <c r="A254"/>
      <c r="B254" s="113"/>
      <c r="G254" s="96"/>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row>
    <row r="255" spans="1:73" s="83" customFormat="1" x14ac:dyDescent="0.35">
      <c r="A255"/>
      <c r="B255" s="113"/>
      <c r="G255" s="96"/>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row>
    <row r="256" spans="1:73" s="83" customFormat="1" x14ac:dyDescent="0.35">
      <c r="A256"/>
      <c r="B256" s="113"/>
      <c r="G256" s="96"/>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row>
    <row r="257" spans="1:73" s="83" customFormat="1" x14ac:dyDescent="0.35">
      <c r="A257"/>
      <c r="B257" s="113"/>
      <c r="G257" s="96"/>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row>
    <row r="258" spans="1:73" s="83" customFormat="1" x14ac:dyDescent="0.35">
      <c r="A258"/>
      <c r="B258" s="113"/>
      <c r="G258" s="96"/>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row>
    <row r="259" spans="1:73" s="83" customFormat="1" x14ac:dyDescent="0.35">
      <c r="A259"/>
      <c r="B259" s="113"/>
      <c r="G259" s="96"/>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row>
    <row r="260" spans="1:73" s="83" customFormat="1" x14ac:dyDescent="0.35">
      <c r="A260"/>
      <c r="B260" s="113"/>
      <c r="G260" s="96"/>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row>
    <row r="261" spans="1:73" s="83" customFormat="1" x14ac:dyDescent="0.35">
      <c r="A261"/>
      <c r="B261" s="113"/>
      <c r="G261" s="96"/>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row>
    <row r="262" spans="1:73" s="83" customFormat="1" x14ac:dyDescent="0.35">
      <c r="A262"/>
      <c r="B262" s="113"/>
      <c r="G262" s="96"/>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row>
    <row r="263" spans="1:73" s="83" customFormat="1" x14ac:dyDescent="0.35">
      <c r="A263"/>
      <c r="B263" s="113"/>
      <c r="G263" s="96"/>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row>
    <row r="264" spans="1:73" s="83" customFormat="1" x14ac:dyDescent="0.35">
      <c r="A264"/>
      <c r="B264" s="113"/>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row>
    <row r="265" spans="1:73" s="83" customFormat="1" x14ac:dyDescent="0.35">
      <c r="A265"/>
      <c r="B265" s="113"/>
      <c r="G265" s="96"/>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row>
    <row r="266" spans="1:73" s="83" customFormat="1" x14ac:dyDescent="0.35">
      <c r="A266"/>
      <c r="B266" s="113"/>
      <c r="G266" s="96"/>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row>
    <row r="267" spans="1:73" s="83" customFormat="1" x14ac:dyDescent="0.35">
      <c r="A267"/>
      <c r="B267" s="113"/>
      <c r="G267" s="96"/>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row>
    <row r="268" spans="1:73" s="83" customFormat="1" x14ac:dyDescent="0.35">
      <c r="A268"/>
      <c r="B268" s="113"/>
      <c r="G268" s="96"/>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row>
    <row r="269" spans="1:73" s="83" customFormat="1" x14ac:dyDescent="0.35">
      <c r="A269"/>
      <c r="B269" s="113"/>
      <c r="G269" s="96"/>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row>
    <row r="270" spans="1:73" s="83" customFormat="1" x14ac:dyDescent="0.35">
      <c r="A270"/>
      <c r="B270" s="113"/>
      <c r="G270" s="96"/>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row>
    <row r="271" spans="1:73" s="83" customFormat="1" x14ac:dyDescent="0.35">
      <c r="A271"/>
      <c r="B271" s="113"/>
      <c r="G271" s="96"/>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row>
    <row r="272" spans="1:73" s="83" customFormat="1" x14ac:dyDescent="0.35">
      <c r="A272"/>
      <c r="B272" s="113"/>
      <c r="G272" s="96"/>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row>
    <row r="273" spans="1:73" s="83" customFormat="1" x14ac:dyDescent="0.35">
      <c r="A273"/>
      <c r="B273" s="113"/>
      <c r="G273" s="96"/>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row>
    <row r="274" spans="1:73" s="83" customFormat="1" x14ac:dyDescent="0.35">
      <c r="A274"/>
      <c r="B274" s="113"/>
      <c r="G274" s="96"/>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row>
    <row r="275" spans="1:73" s="83" customFormat="1" x14ac:dyDescent="0.35">
      <c r="A275"/>
      <c r="B275" s="113"/>
      <c r="G275" s="96"/>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row>
    <row r="276" spans="1:73" s="83" customFormat="1" x14ac:dyDescent="0.35">
      <c r="A276"/>
      <c r="B276" s="113"/>
      <c r="G276" s="96"/>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row>
    <row r="277" spans="1:73" s="83" customFormat="1" x14ac:dyDescent="0.35">
      <c r="A277"/>
      <c r="B277" s="113"/>
      <c r="G277" s="96"/>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row>
    <row r="278" spans="1:73" s="83" customFormat="1" x14ac:dyDescent="0.35">
      <c r="A278"/>
      <c r="B278" s="113"/>
      <c r="G278" s="96"/>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row>
    <row r="279" spans="1:73" s="83" customFormat="1" x14ac:dyDescent="0.35">
      <c r="A279"/>
      <c r="B279" s="113"/>
      <c r="G279" s="96"/>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83" customFormat="1" x14ac:dyDescent="0.35">
      <c r="A280"/>
      <c r="B280" s="113"/>
      <c r="G280" s="96"/>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83" customFormat="1" x14ac:dyDescent="0.35">
      <c r="A281"/>
      <c r="B281" s="113"/>
      <c r="G281" s="96"/>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row>
    <row r="282" spans="1:73" s="83" customFormat="1" x14ac:dyDescent="0.35">
      <c r="A282"/>
      <c r="B282" s="113"/>
      <c r="G282" s="96"/>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row>
    <row r="283" spans="1:73" s="83" customFormat="1" x14ac:dyDescent="0.35">
      <c r="A283"/>
      <c r="B283" s="113"/>
      <c r="G283" s="96"/>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row>
    <row r="284" spans="1:73" s="83" customFormat="1" x14ac:dyDescent="0.35">
      <c r="A284"/>
      <c r="B284" s="113"/>
      <c r="G284" s="96"/>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row>
    <row r="285" spans="1:73" s="83" customFormat="1" x14ac:dyDescent="0.35">
      <c r="A285"/>
      <c r="B285" s="113"/>
      <c r="G285" s="96"/>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row>
    <row r="286" spans="1:73" s="83" customFormat="1" x14ac:dyDescent="0.35">
      <c r="A286"/>
      <c r="B286" s="113"/>
      <c r="G286" s="96"/>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row>
    <row r="287" spans="1:73" s="83" customFormat="1" x14ac:dyDescent="0.35">
      <c r="A287"/>
      <c r="B287" s="113"/>
      <c r="G287" s="96"/>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row>
    <row r="288" spans="1:73" s="83" customFormat="1" x14ac:dyDescent="0.35">
      <c r="A288"/>
      <c r="B288" s="113"/>
      <c r="G288" s="96"/>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row>
    <row r="289" spans="1:73" s="83" customFormat="1" x14ac:dyDescent="0.35">
      <c r="A289"/>
      <c r="B289" s="113"/>
      <c r="G289" s="96"/>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row>
    <row r="290" spans="1:73" s="83" customFormat="1" x14ac:dyDescent="0.35">
      <c r="A290"/>
      <c r="B290" s="113"/>
      <c r="G290" s="96"/>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row>
    <row r="291" spans="1:73" s="83" customFormat="1" x14ac:dyDescent="0.35">
      <c r="A291"/>
      <c r="B291" s="113"/>
      <c r="G291" s="96"/>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row>
    <row r="292" spans="1:73" s="83" customFormat="1" x14ac:dyDescent="0.35">
      <c r="A292"/>
      <c r="B292" s="113"/>
      <c r="G292" s="96"/>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row>
    <row r="293" spans="1:73" s="83" customFormat="1" x14ac:dyDescent="0.35">
      <c r="A293"/>
      <c r="B293" s="113"/>
      <c r="G293" s="96"/>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row>
    <row r="294" spans="1:73" s="83" customFormat="1" x14ac:dyDescent="0.35">
      <c r="A294"/>
      <c r="B294" s="113"/>
      <c r="G294" s="96"/>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row>
    <row r="295" spans="1:73" s="83" customFormat="1" x14ac:dyDescent="0.35">
      <c r="A295"/>
      <c r="B295" s="113"/>
      <c r="G295" s="96"/>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row>
    <row r="296" spans="1:73" s="83" customFormat="1" x14ac:dyDescent="0.35">
      <c r="A296"/>
      <c r="B296" s="113"/>
      <c r="G296" s="96"/>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row>
    <row r="297" spans="1:73" s="83" customFormat="1" x14ac:dyDescent="0.35">
      <c r="A297"/>
      <c r="B297" s="113"/>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row>
    <row r="298" spans="1:73" s="83" customFormat="1" x14ac:dyDescent="0.35">
      <c r="A298"/>
      <c r="B298" s="113"/>
      <c r="G298" s="96"/>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row>
    <row r="299" spans="1:73" s="83" customFormat="1" x14ac:dyDescent="0.35">
      <c r="A299"/>
      <c r="B299" s="113"/>
      <c r="G299" s="96"/>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row>
    <row r="300" spans="1:73" s="83" customFormat="1" x14ac:dyDescent="0.35">
      <c r="A300"/>
      <c r="B300" s="113"/>
      <c r="G300" s="96"/>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row>
    <row r="301" spans="1:73" s="83" customFormat="1" x14ac:dyDescent="0.35">
      <c r="A301"/>
      <c r="B301" s="113"/>
      <c r="G301" s="96"/>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row>
    <row r="302" spans="1:73" s="83" customFormat="1" x14ac:dyDescent="0.35">
      <c r="A302"/>
      <c r="B302" s="113"/>
      <c r="G302" s="96"/>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row>
    <row r="303" spans="1:73" s="83" customFormat="1" x14ac:dyDescent="0.35">
      <c r="A303"/>
      <c r="B303" s="113"/>
      <c r="G303" s="96"/>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row>
    <row r="304" spans="1:73" s="83" customFormat="1" x14ac:dyDescent="0.35">
      <c r="A304"/>
      <c r="B304" s="113"/>
      <c r="G304" s="96"/>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row>
    <row r="305" spans="1:73" s="83" customFormat="1" x14ac:dyDescent="0.35">
      <c r="A305"/>
      <c r="B305" s="113"/>
      <c r="G305" s="96"/>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row>
    <row r="306" spans="1:73" s="83" customFormat="1" x14ac:dyDescent="0.35">
      <c r="A306"/>
      <c r="B306" s="113"/>
      <c r="G306" s="96"/>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row>
    <row r="307" spans="1:73" s="83" customFormat="1" x14ac:dyDescent="0.35">
      <c r="A307"/>
      <c r="B307" s="113"/>
      <c r="G307" s="96"/>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row>
    <row r="308" spans="1:73" s="83" customFormat="1" x14ac:dyDescent="0.35">
      <c r="A308"/>
      <c r="B308" s="113"/>
      <c r="G308" s="96"/>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row>
    <row r="309" spans="1:73" s="83" customFormat="1" x14ac:dyDescent="0.35">
      <c r="A309"/>
      <c r="B309" s="113"/>
      <c r="G309" s="96"/>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row>
    <row r="310" spans="1:73" s="83" customFormat="1" x14ac:dyDescent="0.35">
      <c r="A310"/>
      <c r="B310" s="113"/>
      <c r="G310" s="96"/>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row>
    <row r="311" spans="1:73" s="83" customFormat="1" x14ac:dyDescent="0.35">
      <c r="A311"/>
      <c r="B311" s="113"/>
      <c r="G311" s="96"/>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row>
    <row r="312" spans="1:73" s="83" customFormat="1" x14ac:dyDescent="0.35">
      <c r="A312"/>
      <c r="B312" s="113"/>
      <c r="G312" s="96"/>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row>
    <row r="313" spans="1:73" s="83" customFormat="1" x14ac:dyDescent="0.35">
      <c r="A313"/>
      <c r="B313" s="113"/>
      <c r="G313" s="96"/>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row>
    <row r="314" spans="1:73" s="83" customFormat="1" x14ac:dyDescent="0.35">
      <c r="A314"/>
      <c r="B314" s="113"/>
      <c r="G314" s="96"/>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row>
    <row r="315" spans="1:73" s="83" customFormat="1" x14ac:dyDescent="0.35">
      <c r="A315"/>
      <c r="B315" s="113"/>
      <c r="G315" s="96"/>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row>
    <row r="316" spans="1:73" s="83" customFormat="1" x14ac:dyDescent="0.35">
      <c r="A316"/>
      <c r="B316" s="113"/>
      <c r="G316" s="96"/>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row>
    <row r="317" spans="1:73" s="83" customFormat="1" x14ac:dyDescent="0.35">
      <c r="A317"/>
      <c r="B317" s="113"/>
      <c r="G317" s="96"/>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row>
    <row r="318" spans="1:73" s="83" customFormat="1" x14ac:dyDescent="0.35">
      <c r="A318"/>
      <c r="B318" s="113"/>
      <c r="G318" s="96"/>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row>
    <row r="319" spans="1:73" s="83" customFormat="1" x14ac:dyDescent="0.35">
      <c r="A319"/>
      <c r="B319" s="113"/>
      <c r="G319" s="96"/>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row>
    <row r="320" spans="1:73" s="83" customFormat="1" x14ac:dyDescent="0.35">
      <c r="A320"/>
      <c r="B320" s="113"/>
      <c r="G320" s="96"/>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row>
    <row r="321" spans="1:73" s="83" customFormat="1" x14ac:dyDescent="0.35">
      <c r="A321"/>
      <c r="B321" s="113"/>
      <c r="G321" s="96"/>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row>
    <row r="322" spans="1:73" s="83" customFormat="1" x14ac:dyDescent="0.35">
      <c r="A322"/>
      <c r="B322" s="113"/>
      <c r="G322" s="96"/>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row>
    <row r="323" spans="1:73" s="83" customFormat="1" x14ac:dyDescent="0.35">
      <c r="A323"/>
      <c r="B323" s="113"/>
      <c r="G323" s="96"/>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row>
    <row r="324" spans="1:73" s="83" customFormat="1" x14ac:dyDescent="0.35">
      <c r="A324"/>
      <c r="B324" s="113"/>
      <c r="G324" s="96"/>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row>
    <row r="325" spans="1:73" s="83" customFormat="1" x14ac:dyDescent="0.35">
      <c r="A325"/>
      <c r="B325" s="113"/>
      <c r="G325" s="96"/>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row>
    <row r="326" spans="1:73" s="83" customFormat="1" x14ac:dyDescent="0.35">
      <c r="A326"/>
      <c r="B326" s="113"/>
      <c r="G326" s="96"/>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row>
    <row r="327" spans="1:73" s="83" customFormat="1" x14ac:dyDescent="0.35">
      <c r="A327"/>
      <c r="B327" s="113"/>
      <c r="G327" s="96"/>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row>
    <row r="328" spans="1:73" s="83" customFormat="1" x14ac:dyDescent="0.35">
      <c r="A328"/>
      <c r="B328" s="113"/>
      <c r="G328" s="96"/>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row>
    <row r="329" spans="1:73" s="83" customFormat="1" x14ac:dyDescent="0.35">
      <c r="A329"/>
      <c r="B329" s="113"/>
      <c r="G329" s="96"/>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row>
    <row r="330" spans="1:73" s="83" customFormat="1" x14ac:dyDescent="0.35">
      <c r="A330"/>
      <c r="B330" s="113"/>
      <c r="G330" s="96"/>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row>
    <row r="331" spans="1:73" s="83" customFormat="1" x14ac:dyDescent="0.35">
      <c r="A331"/>
      <c r="B331" s="113"/>
      <c r="G331" s="96"/>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row>
    <row r="332" spans="1:73" s="83" customFormat="1" x14ac:dyDescent="0.35">
      <c r="A332"/>
      <c r="B332" s="113"/>
      <c r="G332" s="96"/>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row>
    <row r="333" spans="1:73" s="83" customFormat="1" x14ac:dyDescent="0.35">
      <c r="A333"/>
      <c r="B333" s="113"/>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row>
    <row r="334" spans="1:73" s="83" customFormat="1" x14ac:dyDescent="0.35">
      <c r="A334"/>
      <c r="B334" s="113"/>
      <c r="G334" s="96"/>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row>
    <row r="335" spans="1:73" s="83" customFormat="1" x14ac:dyDescent="0.35">
      <c r="A335"/>
      <c r="B335" s="113"/>
      <c r="G335" s="96"/>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row>
    <row r="336" spans="1:73" s="83" customFormat="1" x14ac:dyDescent="0.35">
      <c r="A336"/>
      <c r="B336" s="113"/>
      <c r="G336" s="96"/>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row>
    <row r="337" spans="1:73" s="83" customFormat="1" x14ac:dyDescent="0.35">
      <c r="A337"/>
      <c r="B337" s="113"/>
      <c r="G337" s="96"/>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row>
    <row r="338" spans="1:73" s="83" customFormat="1" x14ac:dyDescent="0.35">
      <c r="A338"/>
      <c r="B338" s="113"/>
      <c r="G338" s="96"/>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row>
    <row r="339" spans="1:73" s="83" customFormat="1" x14ac:dyDescent="0.35">
      <c r="A339"/>
      <c r="B339" s="113"/>
      <c r="G339" s="96"/>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row>
    <row r="340" spans="1:73" s="83" customFormat="1" x14ac:dyDescent="0.35">
      <c r="A340"/>
      <c r="B340" s="113"/>
      <c r="G340" s="96"/>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row>
    <row r="341" spans="1:73" s="83" customFormat="1" x14ac:dyDescent="0.35">
      <c r="A341"/>
      <c r="B341" s="113"/>
      <c r="G341" s="96"/>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row>
    <row r="342" spans="1:73" s="83" customFormat="1" x14ac:dyDescent="0.35">
      <c r="A342"/>
      <c r="B342" s="113"/>
      <c r="G342" s="96"/>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row>
    <row r="343" spans="1:73" s="83" customFormat="1" x14ac:dyDescent="0.35">
      <c r="A343"/>
      <c r="B343" s="113"/>
      <c r="G343" s="96"/>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row>
    <row r="344" spans="1:73" s="83" customFormat="1" x14ac:dyDescent="0.35">
      <c r="A344"/>
      <c r="B344" s="113"/>
      <c r="G344" s="96"/>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row>
    <row r="345" spans="1:73" s="83" customFormat="1" x14ac:dyDescent="0.35">
      <c r="A345"/>
      <c r="B345" s="113"/>
      <c r="G345" s="96"/>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row>
    <row r="346" spans="1:73" s="83" customFormat="1" x14ac:dyDescent="0.35">
      <c r="A346"/>
      <c r="B346" s="113"/>
      <c r="G346" s="96"/>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row>
    <row r="347" spans="1:73" s="83" customFormat="1" x14ac:dyDescent="0.35">
      <c r="A347"/>
      <c r="B347" s="113"/>
      <c r="G347" s="96"/>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row>
    <row r="348" spans="1:73" s="83" customFormat="1" x14ac:dyDescent="0.35">
      <c r="A348"/>
      <c r="B348" s="113"/>
      <c r="G348" s="96"/>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row>
    <row r="349" spans="1:73" s="83" customFormat="1" x14ac:dyDescent="0.35">
      <c r="A349"/>
      <c r="B349" s="113"/>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row>
    <row r="350" spans="1:73" s="83" customFormat="1" x14ac:dyDescent="0.35">
      <c r="A350"/>
      <c r="B350" s="113"/>
      <c r="G350" s="96"/>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row>
    <row r="351" spans="1:73" s="83" customFormat="1" x14ac:dyDescent="0.35">
      <c r="A351"/>
      <c r="B351" s="113"/>
      <c r="G351" s="96"/>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row>
    <row r="352" spans="1:73" s="83" customFormat="1" x14ac:dyDescent="0.35">
      <c r="A352"/>
      <c r="B352" s="113"/>
      <c r="G352" s="96"/>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row>
    <row r="353" spans="1:73" s="83" customFormat="1" x14ac:dyDescent="0.35">
      <c r="A353"/>
      <c r="B353" s="113"/>
      <c r="G353" s="96"/>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row>
    <row r="354" spans="1:73" s="83" customFormat="1" x14ac:dyDescent="0.35">
      <c r="A354"/>
      <c r="B354" s="113"/>
      <c r="G354" s="96"/>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row>
    <row r="355" spans="1:73" s="83" customFormat="1" x14ac:dyDescent="0.35">
      <c r="A355"/>
      <c r="B355" s="113"/>
      <c r="G355" s="96"/>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row>
    <row r="356" spans="1:73" s="83" customFormat="1" x14ac:dyDescent="0.35">
      <c r="A356"/>
      <c r="B356" s="113"/>
      <c r="G356" s="96"/>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row>
    <row r="357" spans="1:73" s="83" customFormat="1" x14ac:dyDescent="0.35">
      <c r="A357"/>
      <c r="B357" s="113"/>
      <c r="G357" s="96"/>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row>
    <row r="358" spans="1:73" s="83" customFormat="1" x14ac:dyDescent="0.35">
      <c r="A358"/>
      <c r="B358" s="113"/>
      <c r="G358" s="96"/>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row>
    <row r="359" spans="1:73" s="83" customFormat="1" x14ac:dyDescent="0.35">
      <c r="A359"/>
      <c r="B359" s="113"/>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row>
    <row r="360" spans="1:73" s="83" customFormat="1" x14ac:dyDescent="0.35">
      <c r="A360"/>
      <c r="B360" s="113"/>
      <c r="G360" s="96"/>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row>
    <row r="361" spans="1:73" s="83" customFormat="1" x14ac:dyDescent="0.35">
      <c r="A361"/>
      <c r="B361" s="113"/>
      <c r="G361" s="96"/>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row>
    <row r="362" spans="1:73" s="83" customFormat="1" x14ac:dyDescent="0.35">
      <c r="A362"/>
      <c r="B362" s="113"/>
      <c r="G362" s="96"/>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row>
    <row r="363" spans="1:73" s="83" customFormat="1" x14ac:dyDescent="0.35">
      <c r="A363"/>
      <c r="B363" s="113"/>
      <c r="G363" s="96"/>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row>
    <row r="364" spans="1:73" s="83" customFormat="1" x14ac:dyDescent="0.35">
      <c r="A364"/>
      <c r="B364" s="113"/>
      <c r="G364" s="96"/>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row>
    <row r="365" spans="1:73" s="83" customFormat="1" x14ac:dyDescent="0.35">
      <c r="A365"/>
      <c r="B365" s="113"/>
      <c r="G365" s="96"/>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row>
    <row r="366" spans="1:73" s="83" customFormat="1" x14ac:dyDescent="0.35">
      <c r="A366"/>
      <c r="B366" s="113"/>
      <c r="G366" s="96"/>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row>
    <row r="367" spans="1:73" s="83" customFormat="1" x14ac:dyDescent="0.35">
      <c r="A367"/>
      <c r="B367" s="113"/>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row>
    <row r="368" spans="1:73" s="83" customFormat="1" x14ac:dyDescent="0.35">
      <c r="A368"/>
      <c r="B368" s="113"/>
      <c r="G368" s="96"/>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row>
    <row r="369" spans="1:73" s="83" customFormat="1" x14ac:dyDescent="0.35">
      <c r="A369"/>
      <c r="B369" s="113"/>
      <c r="G369" s="96"/>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row>
    <row r="370" spans="1:73" s="83" customFormat="1" x14ac:dyDescent="0.35">
      <c r="A370"/>
      <c r="B370" s="113"/>
      <c r="G370" s="96"/>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row>
    <row r="371" spans="1:73" s="83" customFormat="1" x14ac:dyDescent="0.35">
      <c r="A371"/>
      <c r="B371" s="113"/>
      <c r="G371" s="96"/>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row>
    <row r="372" spans="1:73" s="83" customFormat="1" x14ac:dyDescent="0.35">
      <c r="A372"/>
      <c r="B372" s="113"/>
      <c r="G372" s="96"/>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row>
    <row r="373" spans="1:73" s="83" customFormat="1" x14ac:dyDescent="0.35">
      <c r="A373"/>
      <c r="B373" s="113"/>
      <c r="G373" s="96"/>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row>
    <row r="374" spans="1:73" s="83" customFormat="1" x14ac:dyDescent="0.35">
      <c r="A374"/>
      <c r="B374" s="113"/>
      <c r="G374" s="96"/>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row>
    <row r="375" spans="1:73" s="83" customFormat="1" x14ac:dyDescent="0.35">
      <c r="A375"/>
      <c r="B375" s="113"/>
      <c r="G375" s="96"/>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row>
    <row r="376" spans="1:73" s="83" customFormat="1" x14ac:dyDescent="0.35">
      <c r="A376"/>
      <c r="B376" s="113"/>
      <c r="G376" s="96"/>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row>
    <row r="377" spans="1:73" s="83" customFormat="1" x14ac:dyDescent="0.35">
      <c r="A377"/>
      <c r="B377" s="113"/>
      <c r="G377" s="96"/>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row>
    <row r="378" spans="1:73" s="83" customFormat="1" x14ac:dyDescent="0.35">
      <c r="A378"/>
      <c r="B378" s="113"/>
      <c r="G378" s="96"/>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row>
    <row r="379" spans="1:73" s="83" customFormat="1" x14ac:dyDescent="0.35">
      <c r="A379"/>
      <c r="B379" s="113"/>
      <c r="G379" s="96"/>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row>
    <row r="380" spans="1:73" s="83" customFormat="1" x14ac:dyDescent="0.35">
      <c r="A380"/>
      <c r="B380" s="113"/>
      <c r="G380" s="96"/>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row>
    <row r="381" spans="1:73" s="83" customFormat="1" x14ac:dyDescent="0.35">
      <c r="A381"/>
      <c r="B381" s="113"/>
      <c r="G381" s="96"/>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row>
    <row r="382" spans="1:73" s="83" customFormat="1" x14ac:dyDescent="0.35">
      <c r="A382"/>
      <c r="B382" s="113"/>
      <c r="G382" s="96"/>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row>
    <row r="383" spans="1:73" s="83" customFormat="1" x14ac:dyDescent="0.35">
      <c r="A383"/>
      <c r="B383" s="113"/>
      <c r="G383" s="96"/>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row>
    <row r="384" spans="1:73" s="83" customFormat="1" x14ac:dyDescent="0.35">
      <c r="A384"/>
      <c r="B384" s="113"/>
      <c r="G384" s="96"/>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row>
    <row r="385" spans="1:73" s="83" customFormat="1" x14ac:dyDescent="0.35">
      <c r="A385"/>
      <c r="B385" s="113"/>
      <c r="G385" s="96"/>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row>
    <row r="386" spans="1:73" s="83" customFormat="1" x14ac:dyDescent="0.35">
      <c r="A386"/>
      <c r="B386" s="113"/>
      <c r="G386" s="96"/>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row>
    <row r="387" spans="1:73" s="83" customFormat="1" x14ac:dyDescent="0.35">
      <c r="A387"/>
      <c r="B387" s="113"/>
      <c r="G387" s="96"/>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row>
    <row r="388" spans="1:73" s="83" customFormat="1" x14ac:dyDescent="0.35">
      <c r="A388"/>
      <c r="B388" s="113"/>
      <c r="G388" s="96"/>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row>
    <row r="389" spans="1:73" s="83" customFormat="1" x14ac:dyDescent="0.35">
      <c r="A389"/>
      <c r="B389" s="113"/>
      <c r="G389" s="96"/>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row>
    <row r="390" spans="1:73" s="83" customFormat="1" x14ac:dyDescent="0.35">
      <c r="A390"/>
      <c r="B390" s="113"/>
      <c r="G390" s="96"/>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83" customFormat="1" x14ac:dyDescent="0.35">
      <c r="A391"/>
      <c r="B391" s="113"/>
      <c r="G391" s="96"/>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row>
    <row r="392" spans="1:73" s="83" customFormat="1" x14ac:dyDescent="0.35">
      <c r="A392"/>
      <c r="B392" s="113"/>
      <c r="G392" s="96"/>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row>
    <row r="393" spans="1:73" s="83" customFormat="1" x14ac:dyDescent="0.35">
      <c r="A393"/>
      <c r="B393" s="113"/>
      <c r="G393" s="96"/>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row>
    <row r="394" spans="1:73" s="83" customFormat="1" x14ac:dyDescent="0.35">
      <c r="A394"/>
      <c r="B394" s="113"/>
      <c r="G394" s="96"/>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row>
    <row r="395" spans="1:73" s="83" customFormat="1" x14ac:dyDescent="0.35">
      <c r="A395"/>
      <c r="B395" s="113"/>
      <c r="G395" s="96"/>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row>
    <row r="396" spans="1:73" s="83" customFormat="1" x14ac:dyDescent="0.35">
      <c r="A396"/>
      <c r="B396" s="113"/>
      <c r="G396" s="96"/>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row>
    <row r="397" spans="1:73" s="83" customFormat="1" x14ac:dyDescent="0.35">
      <c r="A397"/>
      <c r="B397" s="113"/>
      <c r="G397" s="96"/>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row>
    <row r="398" spans="1:73" s="83" customFormat="1" x14ac:dyDescent="0.35">
      <c r="A398"/>
      <c r="B398" s="113"/>
      <c r="G398" s="96"/>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row>
    <row r="399" spans="1:73" s="83" customFormat="1" x14ac:dyDescent="0.35">
      <c r="A399"/>
      <c r="B399" s="113"/>
      <c r="G399" s="96"/>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row>
    <row r="400" spans="1:73" s="83" customFormat="1" x14ac:dyDescent="0.35">
      <c r="A400"/>
      <c r="B400" s="113"/>
      <c r="G400" s="96"/>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row>
    <row r="401" spans="1:73" s="83" customFormat="1" x14ac:dyDescent="0.35">
      <c r="A401"/>
      <c r="B401" s="113"/>
      <c r="G401" s="96"/>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row>
    <row r="402" spans="1:73" s="83" customFormat="1" x14ac:dyDescent="0.35">
      <c r="A402"/>
      <c r="B402" s="113"/>
      <c r="G402" s="96"/>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row>
    <row r="403" spans="1:73" s="83" customFormat="1" x14ac:dyDescent="0.35">
      <c r="A403"/>
      <c r="B403" s="113"/>
      <c r="G403" s="96"/>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row>
    <row r="404" spans="1:73" s="83" customFormat="1" x14ac:dyDescent="0.35">
      <c r="A404"/>
      <c r="B404" s="113"/>
      <c r="G404" s="96"/>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row>
    <row r="405" spans="1:73" s="83" customFormat="1" x14ac:dyDescent="0.35">
      <c r="A405"/>
      <c r="B405" s="113"/>
      <c r="G405" s="96"/>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row>
    <row r="406" spans="1:73" s="83" customFormat="1" x14ac:dyDescent="0.35">
      <c r="A406"/>
      <c r="B406" s="113"/>
      <c r="G406" s="96"/>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row>
    <row r="407" spans="1:73" s="83" customFormat="1" x14ac:dyDescent="0.35">
      <c r="A407"/>
      <c r="B407" s="113"/>
      <c r="G407" s="96"/>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row>
    <row r="408" spans="1:73" s="83" customFormat="1" x14ac:dyDescent="0.35">
      <c r="A408"/>
      <c r="B408" s="113"/>
      <c r="G408" s="96"/>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row>
    <row r="409" spans="1:73" s="83" customFormat="1" x14ac:dyDescent="0.35">
      <c r="A409"/>
      <c r="B409" s="113"/>
      <c r="G409" s="96"/>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row>
    <row r="410" spans="1:73" s="83" customFormat="1" x14ac:dyDescent="0.35">
      <c r="A410"/>
      <c r="B410" s="113"/>
      <c r="G410" s="96"/>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row>
    <row r="411" spans="1:73" s="83" customFormat="1" x14ac:dyDescent="0.35">
      <c r="A411"/>
      <c r="B411" s="113"/>
      <c r="G411" s="96"/>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row>
    <row r="412" spans="1:73" s="83" customFormat="1" x14ac:dyDescent="0.35">
      <c r="A412"/>
      <c r="B412" s="113"/>
      <c r="G412" s="96"/>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row>
    <row r="413" spans="1:73" s="83" customFormat="1" x14ac:dyDescent="0.35">
      <c r="A413"/>
      <c r="B413" s="113"/>
      <c r="G413" s="96"/>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row>
    <row r="414" spans="1:73" s="83" customFormat="1" x14ac:dyDescent="0.35">
      <c r="A414"/>
      <c r="B414" s="113"/>
      <c r="G414" s="96"/>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row>
    <row r="415" spans="1:73" s="83" customFormat="1" x14ac:dyDescent="0.35">
      <c r="A415"/>
      <c r="B415" s="113"/>
      <c r="G415" s="96"/>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row>
  </sheetData>
  <sheetProtection algorithmName="SHA-512" hashValue="gzqiK0CEVkADaZPHsaN9C8E25abbEl9VcTVJKVI0jV35xs1YkxPBwivM7JRtWTcNncntjaHuQFQRTniIaS/x+g==" saltValue="GOKgHd74B/H89gLEs/W98A==" spinCount="100000" sheet="1" objects="1" scenarios="1"/>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BW435"/>
  <sheetViews>
    <sheetView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defaultColWidth="8.7265625" defaultRowHeight="12.5" x14ac:dyDescent="0.25"/>
  <cols>
    <col min="1" max="1" width="7.7265625" style="256" customWidth="1"/>
    <col min="2" max="2" width="58.7265625" customWidth="1"/>
    <col min="3" max="3" width="17" style="2" customWidth="1"/>
    <col min="4" max="4" width="18.26953125" style="2" customWidth="1"/>
    <col min="5" max="5" width="20.453125" style="154" customWidth="1"/>
    <col min="6" max="75" width="8.7265625" style="96" customWidth="1"/>
  </cols>
  <sheetData>
    <row r="1" spans="1:75" ht="54" customHeight="1" x14ac:dyDescent="0.25">
      <c r="A1"/>
      <c r="E1" s="96"/>
    </row>
    <row r="2" spans="1:75" ht="46.9" customHeight="1" x14ac:dyDescent="0.45">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3" thickBot="1" x14ac:dyDescent="0.45">
      <c r="A3" s="279"/>
      <c r="B3" s="697" t="s">
        <v>291</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 thickTop="1" thickBot="1" x14ac:dyDescent="0.45">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4">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8" thickBot="1" x14ac:dyDescent="0.4">
      <c r="A6" s="282"/>
      <c r="B6" s="291" t="s">
        <v>162</v>
      </c>
      <c r="C6" s="289" t="s">
        <v>88</v>
      </c>
      <c r="D6" s="391">
        <f>SUM(C7:C14)</f>
        <v>0</v>
      </c>
      <c r="E6" s="282"/>
    </row>
    <row r="7" spans="1:75" s="54" customFormat="1" ht="15.5" x14ac:dyDescent="0.35">
      <c r="A7" s="280"/>
      <c r="B7" s="269" t="s">
        <v>163</v>
      </c>
      <c r="C7" s="392"/>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5" x14ac:dyDescent="0.35">
      <c r="B8" s="269" t="s">
        <v>164</v>
      </c>
      <c r="C8" s="392"/>
      <c r="D8" s="123"/>
    </row>
    <row r="9" spans="1:75" ht="15.5" x14ac:dyDescent="0.35">
      <c r="B9" s="269" t="s">
        <v>165</v>
      </c>
      <c r="C9" s="392"/>
      <c r="D9" s="123"/>
    </row>
    <row r="10" spans="1:75" s="1" customFormat="1" ht="15.4" customHeight="1" x14ac:dyDescent="0.35">
      <c r="A10" s="283"/>
      <c r="B10" s="268" t="s">
        <v>166</v>
      </c>
      <c r="C10" s="392"/>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5" x14ac:dyDescent="0.35">
      <c r="A11" s="256"/>
      <c r="B11" s="269" t="s">
        <v>167</v>
      </c>
      <c r="C11" s="392"/>
      <c r="D11" s="123"/>
      <c r="E11" s="154"/>
    </row>
    <row r="12" spans="1:75" ht="15.5" x14ac:dyDescent="0.35">
      <c r="B12" s="269" t="s">
        <v>168</v>
      </c>
      <c r="C12" s="392"/>
      <c r="D12" s="123"/>
    </row>
    <row r="13" spans="1:75" ht="15.5" x14ac:dyDescent="0.35">
      <c r="B13" s="269" t="s">
        <v>169</v>
      </c>
      <c r="C13" s="392"/>
      <c r="D13" s="123"/>
    </row>
    <row r="14" spans="1:75" ht="15.5" x14ac:dyDescent="0.35">
      <c r="B14" s="271" t="s">
        <v>170</v>
      </c>
      <c r="C14" s="393"/>
      <c r="D14" s="123"/>
    </row>
    <row r="15" spans="1:75" ht="15.5" x14ac:dyDescent="0.35">
      <c r="B15" s="269"/>
      <c r="C15" s="394"/>
      <c r="D15" s="123"/>
    </row>
    <row r="16" spans="1:75" ht="15.5" x14ac:dyDescent="0.35">
      <c r="B16" s="295" t="s">
        <v>250</v>
      </c>
      <c r="C16" s="309"/>
      <c r="D16" s="123"/>
    </row>
    <row r="17" spans="1:75" ht="16" thickBot="1" x14ac:dyDescent="0.4">
      <c r="B17" s="294"/>
      <c r="C17" s="309"/>
      <c r="D17" s="123"/>
    </row>
    <row r="18" spans="1:75" s="160" customFormat="1" ht="16" thickBot="1" x14ac:dyDescent="0.4">
      <c r="A18" s="284"/>
      <c r="B18" s="264" t="s">
        <v>171</v>
      </c>
      <c r="C18" s="287" t="s">
        <v>88</v>
      </c>
      <c r="D18" s="39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65" customHeight="1" x14ac:dyDescent="0.35">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5" x14ac:dyDescent="0.35">
      <c r="B20" s="269" t="s">
        <v>173</v>
      </c>
      <c r="C20" s="296"/>
      <c r="D20" s="255"/>
    </row>
    <row r="21" spans="1:75" ht="15.5" x14ac:dyDescent="0.35">
      <c r="B21" s="269" t="s">
        <v>174</v>
      </c>
      <c r="C21" s="296"/>
      <c r="D21" s="255"/>
    </row>
    <row r="22" spans="1:75" ht="15.5" x14ac:dyDescent="0.35">
      <c r="B22" s="269" t="s">
        <v>175</v>
      </c>
      <c r="C22" s="296"/>
      <c r="D22" s="255"/>
    </row>
    <row r="23" spans="1:75" ht="16" thickBot="1" x14ac:dyDescent="0.4">
      <c r="B23" s="288"/>
      <c r="C23" s="161"/>
      <c r="D23" s="255"/>
    </row>
    <row r="24" spans="1:75" s="160" customFormat="1" ht="16" thickBot="1" x14ac:dyDescent="0.4">
      <c r="A24" s="284"/>
      <c r="B24" s="292" t="s">
        <v>176</v>
      </c>
      <c r="C24" s="293" t="s">
        <v>88</v>
      </c>
      <c r="D24" s="39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65" customHeight="1" x14ac:dyDescent="0.35">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65" customHeight="1" x14ac:dyDescent="0.35">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5" x14ac:dyDescent="0.35">
      <c r="B27" s="268" t="s">
        <v>254</v>
      </c>
      <c r="C27" s="296"/>
      <c r="D27" s="255"/>
    </row>
    <row r="28" spans="1:75" ht="15.5" x14ac:dyDescent="0.35">
      <c r="B28" s="269" t="s">
        <v>253</v>
      </c>
      <c r="C28" s="296"/>
      <c r="D28" s="255"/>
    </row>
    <row r="29" spans="1:75" ht="15.5" x14ac:dyDescent="0.35">
      <c r="B29" s="269" t="s">
        <v>252</v>
      </c>
      <c r="C29" s="296"/>
      <c r="D29" s="255"/>
    </row>
    <row r="30" spans="1:75" ht="15.5" x14ac:dyDescent="0.35">
      <c r="B30" s="269" t="s">
        <v>178</v>
      </c>
      <c r="C30" s="296"/>
      <c r="D30" s="255"/>
    </row>
    <row r="31" spans="1:75" ht="15.5" x14ac:dyDescent="0.35">
      <c r="B31" s="271"/>
      <c r="C31" s="297"/>
      <c r="D31" s="255"/>
    </row>
    <row r="32" spans="1:75" ht="16" thickBot="1" x14ac:dyDescent="0.4">
      <c r="B32" s="122"/>
      <c r="C32" s="162"/>
      <c r="D32" s="123"/>
    </row>
    <row r="33" spans="1:75" s="105" customFormat="1" ht="18.5" thickBot="1" x14ac:dyDescent="0.45">
      <c r="A33" s="254"/>
      <c r="B33" s="703" t="s">
        <v>249</v>
      </c>
      <c r="C33" s="704"/>
      <c r="D33" s="289" t="s">
        <v>88</v>
      </c>
      <c r="E33" s="390">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 customHeight="1" thickBot="1" x14ac:dyDescent="0.3">
      <c r="A34" s="256"/>
      <c r="B34" s="267"/>
      <c r="C34" s="123"/>
      <c r="D34" s="123"/>
      <c r="E34" s="154"/>
    </row>
    <row r="35" spans="1:75" s="119" customFormat="1" ht="19" thickTop="1" thickBot="1" x14ac:dyDescent="0.45">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 customHeight="1" thickBot="1" x14ac:dyDescent="0.3">
      <c r="A36" s="256"/>
      <c r="B36" s="267"/>
      <c r="C36" s="123"/>
      <c r="D36" s="123"/>
      <c r="E36" s="154"/>
    </row>
    <row r="37" spans="1:75" s="160" customFormat="1" ht="16" thickBot="1" x14ac:dyDescent="0.4">
      <c r="A37" s="284"/>
      <c r="B37" s="270" t="s">
        <v>244</v>
      </c>
      <c r="C37" s="287" t="s">
        <v>88</v>
      </c>
      <c r="D37" s="39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5" x14ac:dyDescent="0.35">
      <c r="A38" s="283"/>
      <c r="B38" s="268" t="s">
        <v>255</v>
      </c>
      <c r="C38" s="396">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5" x14ac:dyDescent="0.35">
      <c r="A39" s="283"/>
      <c r="B39" s="268" t="s">
        <v>179</v>
      </c>
      <c r="C39" s="397"/>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5" x14ac:dyDescent="0.35">
      <c r="B40" s="269" t="s">
        <v>180</v>
      </c>
      <c r="C40" s="397"/>
      <c r="D40" s="255"/>
    </row>
    <row r="41" spans="1:75" ht="15.5" x14ac:dyDescent="0.35">
      <c r="B41" s="269" t="s">
        <v>181</v>
      </c>
      <c r="C41" s="397"/>
      <c r="D41" s="255"/>
    </row>
    <row r="42" spans="1:75" ht="15.5" x14ac:dyDescent="0.35">
      <c r="B42" s="269" t="s">
        <v>182</v>
      </c>
      <c r="C42" s="397"/>
      <c r="D42" s="255"/>
    </row>
    <row r="43" spans="1:75" s="1" customFormat="1" ht="14.65" customHeight="1" x14ac:dyDescent="0.35">
      <c r="A43" s="283"/>
      <c r="B43" s="268" t="s">
        <v>183</v>
      </c>
      <c r="C43" s="397"/>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5" x14ac:dyDescent="0.35">
      <c r="B44" s="269" t="s">
        <v>184</v>
      </c>
      <c r="C44" s="397"/>
      <c r="D44" s="255"/>
    </row>
    <row r="45" spans="1:75" ht="15.5" x14ac:dyDescent="0.35">
      <c r="B45" s="269" t="s">
        <v>185</v>
      </c>
      <c r="C45" s="397"/>
      <c r="D45" s="255"/>
    </row>
    <row r="46" spans="1:75" ht="15.5" x14ac:dyDescent="0.35">
      <c r="B46" s="269" t="s">
        <v>299</v>
      </c>
      <c r="C46" s="397"/>
      <c r="D46" s="255"/>
    </row>
    <row r="47" spans="1:75" ht="15.5" x14ac:dyDescent="0.35">
      <c r="B47" s="269" t="s">
        <v>186</v>
      </c>
      <c r="C47" s="397"/>
      <c r="D47" s="255"/>
    </row>
    <row r="48" spans="1:75" ht="15.5" x14ac:dyDescent="0.35">
      <c r="B48" s="269" t="s">
        <v>267</v>
      </c>
      <c r="C48" s="397"/>
      <c r="D48" s="255"/>
    </row>
    <row r="49" spans="1:75" ht="15.5" x14ac:dyDescent="0.35">
      <c r="B49" s="269" t="s">
        <v>178</v>
      </c>
      <c r="C49" s="397"/>
      <c r="D49" s="255"/>
    </row>
    <row r="50" spans="1:75" ht="16" thickBot="1" x14ac:dyDescent="0.4">
      <c r="B50" s="122"/>
      <c r="C50" s="396"/>
      <c r="D50" s="255"/>
    </row>
    <row r="51" spans="1:75" s="160" customFormat="1" ht="16" thickBot="1" x14ac:dyDescent="0.4">
      <c r="A51" s="284"/>
      <c r="B51" s="270" t="s">
        <v>187</v>
      </c>
      <c r="C51" s="287" t="s">
        <v>88</v>
      </c>
      <c r="D51" s="39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65" customHeight="1" x14ac:dyDescent="0.35">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5" x14ac:dyDescent="0.35">
      <c r="B53" s="269" t="s">
        <v>178</v>
      </c>
      <c r="C53" s="296"/>
      <c r="D53" s="255"/>
    </row>
    <row r="54" spans="1:75" ht="16" thickBot="1" x14ac:dyDescent="0.4">
      <c r="B54" s="122"/>
      <c r="C54" s="164"/>
      <c r="D54" s="255"/>
    </row>
    <row r="55" spans="1:75" s="160" customFormat="1" ht="16" thickBot="1" x14ac:dyDescent="0.4">
      <c r="A55" s="284"/>
      <c r="B55" s="398" t="s">
        <v>189</v>
      </c>
      <c r="C55" s="399" t="s">
        <v>88</v>
      </c>
      <c r="D55" s="395">
        <f>SUM(C56:C62)</f>
        <v>0</v>
      </c>
      <c r="E55" s="400"/>
      <c r="F55" s="401"/>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5" x14ac:dyDescent="0.35">
      <c r="A56" s="283"/>
      <c r="B56" s="402" t="s">
        <v>256</v>
      </c>
      <c r="C56" s="396">
        <f>'Debt List'!D37</f>
        <v>0</v>
      </c>
      <c r="D56" s="403"/>
      <c r="E56" s="404"/>
      <c r="F56" s="386"/>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5" x14ac:dyDescent="0.35">
      <c r="B57" s="405" t="s">
        <v>190</v>
      </c>
      <c r="C57" s="397"/>
      <c r="D57" s="403"/>
      <c r="E57" s="406"/>
      <c r="F57" s="387"/>
    </row>
    <row r="58" spans="1:75" ht="15.5" x14ac:dyDescent="0.35">
      <c r="B58" s="405" t="s">
        <v>259</v>
      </c>
      <c r="C58" s="397"/>
      <c r="D58" s="403"/>
      <c r="E58" s="406"/>
      <c r="F58" s="387"/>
    </row>
    <row r="59" spans="1:75" ht="15.5" x14ac:dyDescent="0.35">
      <c r="B59" s="405" t="s">
        <v>191</v>
      </c>
      <c r="C59" s="397"/>
      <c r="D59" s="403"/>
      <c r="E59" s="406"/>
      <c r="F59" s="387"/>
    </row>
    <row r="60" spans="1:75" ht="15.5" x14ac:dyDescent="0.35">
      <c r="B60" s="405" t="s">
        <v>186</v>
      </c>
      <c r="C60" s="397"/>
      <c r="D60" s="403"/>
      <c r="E60" s="406"/>
      <c r="F60" s="387"/>
    </row>
    <row r="61" spans="1:75" ht="15.5" x14ac:dyDescent="0.35">
      <c r="B61" s="405" t="s">
        <v>269</v>
      </c>
      <c r="C61" s="397"/>
      <c r="D61" s="403"/>
      <c r="E61" s="406"/>
      <c r="F61" s="387"/>
    </row>
    <row r="62" spans="1:75" ht="15.5" x14ac:dyDescent="0.35">
      <c r="B62" s="405" t="s">
        <v>268</v>
      </c>
      <c r="C62" s="397"/>
      <c r="D62" s="403"/>
      <c r="E62" s="406"/>
      <c r="F62" s="387"/>
    </row>
    <row r="63" spans="1:75" ht="16" thickBot="1" x14ac:dyDescent="0.4">
      <c r="B63" s="407"/>
      <c r="C63" s="396"/>
      <c r="D63" s="403"/>
      <c r="E63" s="406"/>
      <c r="F63" s="387"/>
    </row>
    <row r="64" spans="1:75" s="160" customFormat="1" ht="16" thickBot="1" x14ac:dyDescent="0.4">
      <c r="A64" s="284"/>
      <c r="B64" s="398" t="s">
        <v>260</v>
      </c>
      <c r="C64" s="399" t="s">
        <v>88</v>
      </c>
      <c r="D64" s="395">
        <f>SUM(C65:C68)</f>
        <v>0</v>
      </c>
      <c r="E64" s="400"/>
      <c r="F64" s="401"/>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65" customHeight="1" x14ac:dyDescent="0.35">
      <c r="A65" s="283"/>
      <c r="B65" s="402" t="s">
        <v>192</v>
      </c>
      <c r="C65" s="397"/>
      <c r="D65" s="403"/>
      <c r="E65" s="404"/>
      <c r="F65" s="386"/>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5" x14ac:dyDescent="0.35">
      <c r="B66" s="405" t="s">
        <v>289</v>
      </c>
      <c r="C66" s="397"/>
      <c r="D66" s="403"/>
      <c r="E66" s="406"/>
      <c r="F66" s="387"/>
    </row>
    <row r="67" spans="1:75" ht="15.5" x14ac:dyDescent="0.35">
      <c r="B67" s="405" t="s">
        <v>194</v>
      </c>
      <c r="C67" s="397"/>
      <c r="D67" s="403"/>
      <c r="E67" s="406"/>
      <c r="F67" s="387"/>
    </row>
    <row r="68" spans="1:75" ht="15.5" x14ac:dyDescent="0.35">
      <c r="B68" s="405" t="s">
        <v>178</v>
      </c>
      <c r="C68" s="397"/>
      <c r="D68" s="403"/>
      <c r="E68" s="406"/>
      <c r="F68" s="387"/>
    </row>
    <row r="69" spans="1:75" ht="16" thickBot="1" x14ac:dyDescent="0.4">
      <c r="B69" s="407"/>
      <c r="C69" s="396"/>
      <c r="D69" s="403"/>
      <c r="E69" s="406"/>
      <c r="F69" s="387"/>
    </row>
    <row r="70" spans="1:75" s="160" customFormat="1" ht="16" thickBot="1" x14ac:dyDescent="0.4">
      <c r="A70" s="284"/>
      <c r="B70" s="398" t="s">
        <v>261</v>
      </c>
      <c r="C70" s="399" t="s">
        <v>88</v>
      </c>
      <c r="D70" s="395">
        <f>SUM(C71:C92)</f>
        <v>0</v>
      </c>
      <c r="E70" s="400"/>
      <c r="F70" s="401"/>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65" customHeight="1" x14ac:dyDescent="0.35">
      <c r="A71" s="283"/>
      <c r="B71" s="402">
        <f>'Debt List'!B8</f>
        <v>0</v>
      </c>
      <c r="C71" s="396">
        <f>'Debt List'!$D8</f>
        <v>0</v>
      </c>
      <c r="D71" s="403"/>
      <c r="E71" s="404"/>
      <c r="F71" s="386"/>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65" customHeight="1" x14ac:dyDescent="0.35">
      <c r="A72" s="283"/>
      <c r="B72" s="402">
        <f>'Debt List'!B9</f>
        <v>0</v>
      </c>
      <c r="C72" s="396">
        <f>'Debt List'!$D9</f>
        <v>0</v>
      </c>
      <c r="D72" s="403"/>
      <c r="E72" s="404"/>
      <c r="F72" s="386"/>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65" customHeight="1" x14ac:dyDescent="0.35">
      <c r="A73" s="283"/>
      <c r="B73" s="402">
        <f>'Debt List'!B10</f>
        <v>0</v>
      </c>
      <c r="C73" s="396">
        <f>'Debt List'!$D10</f>
        <v>0</v>
      </c>
      <c r="D73" s="403"/>
      <c r="E73" s="404"/>
      <c r="F73" s="386"/>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65" customHeight="1" x14ac:dyDescent="0.35">
      <c r="A74" s="283"/>
      <c r="B74" s="402">
        <f>'Debt List'!B11</f>
        <v>0</v>
      </c>
      <c r="C74" s="396">
        <f>'Debt List'!$D11</f>
        <v>0</v>
      </c>
      <c r="D74" s="403"/>
      <c r="E74" s="404"/>
      <c r="F74" s="386"/>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65" customHeight="1" x14ac:dyDescent="0.35">
      <c r="A75" s="283"/>
      <c r="B75" s="402">
        <f>'Debt List'!B12</f>
        <v>0</v>
      </c>
      <c r="C75" s="396">
        <f>'Debt List'!$D12</f>
        <v>0</v>
      </c>
      <c r="D75" s="403"/>
      <c r="E75" s="404"/>
      <c r="F75" s="386"/>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5" x14ac:dyDescent="0.35">
      <c r="B76" s="402">
        <f>'Debt List'!B13</f>
        <v>0</v>
      </c>
      <c r="C76" s="396">
        <f>'Debt List'!$D13</f>
        <v>0</v>
      </c>
      <c r="D76" s="403"/>
      <c r="E76" s="406"/>
      <c r="F76" s="387"/>
    </row>
    <row r="77" spans="1:75" s="1" customFormat="1" ht="14.65" customHeight="1" x14ac:dyDescent="0.35">
      <c r="A77" s="283"/>
      <c r="B77" s="402">
        <f>'Debt List'!B14</f>
        <v>0</v>
      </c>
      <c r="C77" s="396">
        <f>'Debt List'!$D14</f>
        <v>0</v>
      </c>
      <c r="D77" s="403"/>
      <c r="E77" s="404"/>
      <c r="F77" s="386"/>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5" x14ac:dyDescent="0.35">
      <c r="B78" s="402">
        <f>'Debt List'!B15</f>
        <v>0</v>
      </c>
      <c r="C78" s="396">
        <f>'Debt List'!$D15</f>
        <v>0</v>
      </c>
      <c r="D78" s="403"/>
      <c r="E78" s="406"/>
      <c r="F78" s="387"/>
    </row>
    <row r="79" spans="1:75" ht="15.5" x14ac:dyDescent="0.35">
      <c r="B79" s="402" t="str">
        <f>'Debt List'!B16</f>
        <v xml:space="preserve"> </v>
      </c>
      <c r="C79" s="396">
        <f>'Debt List'!$D16</f>
        <v>0</v>
      </c>
      <c r="D79" s="403"/>
      <c r="E79" s="406"/>
      <c r="F79" s="387"/>
    </row>
    <row r="80" spans="1:75" s="1" customFormat="1" ht="14.65" customHeight="1" x14ac:dyDescent="0.35">
      <c r="A80" s="283"/>
      <c r="B80" s="402" t="str">
        <f>'Debt List'!B17</f>
        <v xml:space="preserve"> </v>
      </c>
      <c r="C80" s="396">
        <f>'Debt List'!$D17</f>
        <v>0</v>
      </c>
      <c r="D80" s="403"/>
      <c r="E80" s="404"/>
      <c r="F80" s="386"/>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5" x14ac:dyDescent="0.35">
      <c r="B81" s="402" t="str">
        <f>'Debt List'!B18</f>
        <v xml:space="preserve"> </v>
      </c>
      <c r="C81" s="396">
        <f>'Debt List'!$D18</f>
        <v>0</v>
      </c>
      <c r="D81" s="403"/>
      <c r="E81" s="406"/>
      <c r="F81" s="387"/>
    </row>
    <row r="82" spans="1:75" s="1" customFormat="1" ht="14.65" customHeight="1" x14ac:dyDescent="0.35">
      <c r="A82" s="283"/>
      <c r="B82" s="402" t="str">
        <f>'Debt List'!B19</f>
        <v xml:space="preserve"> </v>
      </c>
      <c r="C82" s="396">
        <f>'Debt List'!$D19</f>
        <v>0</v>
      </c>
      <c r="D82" s="403"/>
      <c r="E82" s="404"/>
      <c r="F82" s="386"/>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5" x14ac:dyDescent="0.35">
      <c r="B83" s="402" t="str">
        <f>'Debt List'!B20</f>
        <v xml:space="preserve"> </v>
      </c>
      <c r="C83" s="396">
        <f>'Debt List'!$D20</f>
        <v>0</v>
      </c>
      <c r="D83" s="403"/>
      <c r="E83" s="406"/>
      <c r="F83" s="387"/>
    </row>
    <row r="84" spans="1:75" ht="15.5" x14ac:dyDescent="0.35">
      <c r="B84" s="402" t="str">
        <f>'Debt List'!B21</f>
        <v xml:space="preserve"> </v>
      </c>
      <c r="C84" s="396">
        <f>'Debt List'!$D21</f>
        <v>0</v>
      </c>
      <c r="D84" s="403"/>
      <c r="E84" s="406"/>
      <c r="F84" s="387"/>
    </row>
    <row r="85" spans="1:75" s="1" customFormat="1" ht="14.65" customHeight="1" x14ac:dyDescent="0.35">
      <c r="A85" s="283"/>
      <c r="B85" s="402" t="str">
        <f>'Debt List'!B22</f>
        <v xml:space="preserve"> </v>
      </c>
      <c r="C85" s="396">
        <f>'Debt List'!$D22</f>
        <v>0</v>
      </c>
      <c r="D85" s="403"/>
      <c r="E85" s="404"/>
      <c r="F85" s="386"/>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5" x14ac:dyDescent="0.35">
      <c r="B86" s="402" t="str">
        <f>'Debt List'!B23</f>
        <v xml:space="preserve"> </v>
      </c>
      <c r="C86" s="396">
        <f>'Debt List'!$D23</f>
        <v>0</v>
      </c>
      <c r="D86" s="403"/>
      <c r="E86" s="406"/>
      <c r="F86" s="387"/>
    </row>
    <row r="87" spans="1:75" s="1" customFormat="1" ht="14.65" customHeight="1" x14ac:dyDescent="0.35">
      <c r="A87" s="283"/>
      <c r="B87" s="402" t="str">
        <f>'Debt List'!B24</f>
        <v xml:space="preserve"> </v>
      </c>
      <c r="C87" s="396">
        <f>'Debt List'!$D24</f>
        <v>0</v>
      </c>
      <c r="D87" s="403"/>
      <c r="E87" s="404"/>
      <c r="F87" s="386"/>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5" x14ac:dyDescent="0.35">
      <c r="B88" s="402" t="str">
        <f>'Debt List'!B25</f>
        <v xml:space="preserve"> </v>
      </c>
      <c r="C88" s="396">
        <f>'Debt List'!$D25</f>
        <v>0</v>
      </c>
      <c r="D88" s="403"/>
      <c r="E88" s="406"/>
      <c r="F88" s="387"/>
    </row>
    <row r="89" spans="1:75" ht="15.5" x14ac:dyDescent="0.35">
      <c r="B89" s="402" t="str">
        <f>'Debt List'!B26</f>
        <v xml:space="preserve"> </v>
      </c>
      <c r="C89" s="396">
        <f>'Debt List'!$D26</f>
        <v>0</v>
      </c>
      <c r="D89" s="403"/>
      <c r="E89" s="406"/>
      <c r="F89" s="387"/>
    </row>
    <row r="90" spans="1:75" s="1" customFormat="1" ht="14.65" customHeight="1" x14ac:dyDescent="0.35">
      <c r="A90" s="283"/>
      <c r="B90" s="402" t="str">
        <f>'Debt List'!B27</f>
        <v xml:space="preserve"> </v>
      </c>
      <c r="C90" s="396">
        <f>'Debt List'!$D27</f>
        <v>0</v>
      </c>
      <c r="D90" s="403"/>
      <c r="E90" s="404"/>
      <c r="F90" s="386"/>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65" customHeight="1" x14ac:dyDescent="0.35">
      <c r="A91" s="283"/>
      <c r="B91" s="402" t="s">
        <v>246</v>
      </c>
      <c r="C91" s="396">
        <f>'Debt List'!D53</f>
        <v>0</v>
      </c>
      <c r="D91" s="403"/>
      <c r="E91" s="404"/>
      <c r="F91" s="386"/>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65" customHeight="1" x14ac:dyDescent="0.35">
      <c r="A92" s="283"/>
      <c r="B92" s="402" t="s">
        <v>288</v>
      </c>
      <c r="C92" s="397"/>
      <c r="D92" s="403"/>
      <c r="E92" s="404"/>
      <c r="F92" s="386"/>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 thickBot="1" x14ac:dyDescent="0.4">
      <c r="B93" s="407"/>
      <c r="C93" s="396"/>
      <c r="D93" s="403"/>
      <c r="E93" s="406"/>
      <c r="F93" s="387"/>
    </row>
    <row r="94" spans="1:75" s="160" customFormat="1" ht="16" thickBot="1" x14ac:dyDescent="0.4">
      <c r="A94" s="284"/>
      <c r="B94" s="398" t="s">
        <v>195</v>
      </c>
      <c r="C94" s="399" t="s">
        <v>88</v>
      </c>
      <c r="D94" s="395">
        <f>SUM(C95:C100)</f>
        <v>0</v>
      </c>
      <c r="E94" s="400"/>
      <c r="F94" s="401"/>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65" customHeight="1" x14ac:dyDescent="0.35">
      <c r="A95" s="283"/>
      <c r="B95" s="402" t="s">
        <v>300</v>
      </c>
      <c r="C95" s="397"/>
      <c r="D95" s="403"/>
      <c r="E95" s="404"/>
      <c r="F95" s="386"/>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5" x14ac:dyDescent="0.35">
      <c r="B96" s="405" t="s">
        <v>196</v>
      </c>
      <c r="C96" s="397"/>
      <c r="D96" s="403"/>
      <c r="E96" s="406"/>
      <c r="F96" s="387"/>
    </row>
    <row r="97" spans="1:75" ht="15.5" x14ac:dyDescent="0.35">
      <c r="B97" s="405" t="s">
        <v>197</v>
      </c>
      <c r="C97" s="397"/>
      <c r="D97" s="403"/>
      <c r="E97" s="406"/>
      <c r="F97" s="387"/>
    </row>
    <row r="98" spans="1:75" s="1" customFormat="1" ht="14.65" customHeight="1" x14ac:dyDescent="0.35">
      <c r="A98" s="283"/>
      <c r="B98" s="402" t="s">
        <v>198</v>
      </c>
      <c r="C98" s="397"/>
      <c r="D98" s="403"/>
      <c r="E98" s="404"/>
      <c r="F98" s="386"/>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5" x14ac:dyDescent="0.35">
      <c r="B99" s="405" t="s">
        <v>199</v>
      </c>
      <c r="C99" s="397"/>
      <c r="D99" s="403"/>
      <c r="E99" s="406"/>
      <c r="F99" s="387"/>
    </row>
    <row r="100" spans="1:75" ht="15.5" x14ac:dyDescent="0.35">
      <c r="B100" s="405" t="s">
        <v>178</v>
      </c>
      <c r="C100" s="397"/>
      <c r="D100" s="403"/>
      <c r="E100" s="406"/>
      <c r="F100" s="387"/>
    </row>
    <row r="101" spans="1:75" ht="16" thickBot="1" x14ac:dyDescent="0.4">
      <c r="B101" s="407"/>
      <c r="C101" s="396"/>
      <c r="D101" s="403"/>
      <c r="E101" s="406"/>
      <c r="F101" s="387"/>
    </row>
    <row r="102" spans="1:75" s="160" customFormat="1" ht="16" thickBot="1" x14ac:dyDescent="0.4">
      <c r="A102" s="284"/>
      <c r="B102" s="398" t="s">
        <v>200</v>
      </c>
      <c r="C102" s="399" t="s">
        <v>88</v>
      </c>
      <c r="D102" s="395">
        <f>SUM(C103:C105)</f>
        <v>0</v>
      </c>
      <c r="E102" s="400"/>
      <c r="F102" s="401"/>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65" customHeight="1" x14ac:dyDescent="0.35">
      <c r="A103" s="283"/>
      <c r="B103" s="402" t="s">
        <v>262</v>
      </c>
      <c r="C103" s="397"/>
      <c r="D103" s="403"/>
      <c r="E103" s="404"/>
      <c r="F103" s="386"/>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5" x14ac:dyDescent="0.35">
      <c r="B104" s="405" t="s">
        <v>201</v>
      </c>
      <c r="C104" s="397"/>
      <c r="D104" s="403"/>
      <c r="E104" s="406"/>
      <c r="F104" s="387"/>
    </row>
    <row r="105" spans="1:75" ht="15.5" x14ac:dyDescent="0.35">
      <c r="B105" s="405" t="s">
        <v>178</v>
      </c>
      <c r="C105" s="397"/>
      <c r="D105" s="403"/>
      <c r="E105" s="406"/>
      <c r="F105" s="387"/>
    </row>
    <row r="106" spans="1:75" ht="16" thickBot="1" x14ac:dyDescent="0.4">
      <c r="B106" s="407"/>
      <c r="C106" s="396"/>
      <c r="D106" s="403"/>
      <c r="E106" s="406"/>
      <c r="F106" s="387"/>
    </row>
    <row r="107" spans="1:75" s="160" customFormat="1" ht="16" thickBot="1" x14ac:dyDescent="0.4">
      <c r="A107" s="284"/>
      <c r="B107" s="398" t="s">
        <v>202</v>
      </c>
      <c r="C107" s="399" t="s">
        <v>88</v>
      </c>
      <c r="D107" s="395">
        <f>SUM(C108:C110)</f>
        <v>0</v>
      </c>
      <c r="E107" s="400"/>
      <c r="F107" s="401"/>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65" customHeight="1" x14ac:dyDescent="0.35">
      <c r="A108" s="283"/>
      <c r="B108" s="402" t="s">
        <v>203</v>
      </c>
      <c r="C108" s="397"/>
      <c r="D108" s="403"/>
      <c r="E108" s="404"/>
      <c r="F108" s="386"/>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5" x14ac:dyDescent="0.35">
      <c r="B109" s="405" t="s">
        <v>257</v>
      </c>
      <c r="C109" s="397"/>
      <c r="D109" s="403"/>
      <c r="E109" s="406"/>
      <c r="F109" s="387"/>
    </row>
    <row r="110" spans="1:75" ht="15.5" x14ac:dyDescent="0.35">
      <c r="B110" s="405" t="s">
        <v>178</v>
      </c>
      <c r="C110" s="397"/>
      <c r="D110" s="403"/>
      <c r="E110" s="406"/>
      <c r="F110" s="387"/>
    </row>
    <row r="111" spans="1:75" ht="16" thickBot="1" x14ac:dyDescent="0.4">
      <c r="B111" s="407"/>
      <c r="C111" s="396"/>
      <c r="D111" s="403"/>
      <c r="E111" s="406"/>
      <c r="F111" s="387"/>
    </row>
    <row r="112" spans="1:75" s="160" customFormat="1" ht="16" thickBot="1" x14ac:dyDescent="0.4">
      <c r="A112" s="284"/>
      <c r="B112" s="398" t="s">
        <v>275</v>
      </c>
      <c r="C112" s="399" t="s">
        <v>88</v>
      </c>
      <c r="D112" s="395">
        <f>SUM(C113:C117)</f>
        <v>0</v>
      </c>
      <c r="E112" s="400"/>
      <c r="F112" s="401"/>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5" x14ac:dyDescent="0.35">
      <c r="B113" s="405" t="s">
        <v>204</v>
      </c>
      <c r="C113" s="397"/>
      <c r="D113" s="403"/>
      <c r="E113" s="406"/>
      <c r="F113" s="387"/>
    </row>
    <row r="114" spans="1:75" s="1" customFormat="1" ht="14.65" customHeight="1" x14ac:dyDescent="0.35">
      <c r="A114" s="283"/>
      <c r="B114" s="402" t="s">
        <v>205</v>
      </c>
      <c r="C114" s="397"/>
      <c r="D114" s="403"/>
      <c r="E114" s="404"/>
      <c r="F114" s="386"/>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5" x14ac:dyDescent="0.35">
      <c r="B115" s="405" t="s">
        <v>206</v>
      </c>
      <c r="C115" s="397"/>
      <c r="D115" s="403"/>
      <c r="E115" s="406"/>
      <c r="F115" s="387"/>
    </row>
    <row r="116" spans="1:75" ht="15.5" x14ac:dyDescent="0.35">
      <c r="B116" s="405" t="s">
        <v>270</v>
      </c>
      <c r="C116" s="397"/>
      <c r="D116" s="403"/>
      <c r="E116" s="406"/>
      <c r="F116" s="387"/>
    </row>
    <row r="117" spans="1:75" ht="15.5" x14ac:dyDescent="0.35">
      <c r="B117" s="405" t="s">
        <v>178</v>
      </c>
      <c r="C117" s="397"/>
      <c r="D117" s="403"/>
      <c r="E117" s="406"/>
      <c r="F117" s="387"/>
    </row>
    <row r="118" spans="1:75" ht="16" thickBot="1" x14ac:dyDescent="0.4">
      <c r="B118" s="407"/>
      <c r="C118" s="396"/>
      <c r="D118" s="403"/>
      <c r="E118" s="406"/>
      <c r="F118" s="387"/>
    </row>
    <row r="119" spans="1:75" s="160" customFormat="1" ht="16" thickBot="1" x14ac:dyDescent="0.4">
      <c r="A119" s="284"/>
      <c r="B119" s="398" t="s">
        <v>207</v>
      </c>
      <c r="C119" s="399" t="s">
        <v>88</v>
      </c>
      <c r="D119" s="395">
        <f>SUM(C120:C127)</f>
        <v>0</v>
      </c>
      <c r="E119" s="400"/>
      <c r="F119" s="401"/>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5" x14ac:dyDescent="0.35">
      <c r="B120" s="405" t="s">
        <v>208</v>
      </c>
      <c r="C120" s="397"/>
      <c r="D120" s="403"/>
      <c r="E120" s="406"/>
      <c r="F120" s="387"/>
    </row>
    <row r="121" spans="1:75" s="1" customFormat="1" ht="14.65" customHeight="1" x14ac:dyDescent="0.35">
      <c r="A121" s="283"/>
      <c r="B121" s="402" t="s">
        <v>209</v>
      </c>
      <c r="C121" s="397"/>
      <c r="D121" s="403"/>
      <c r="E121" s="404"/>
      <c r="F121" s="386"/>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5" x14ac:dyDescent="0.35">
      <c r="B122" s="405" t="s">
        <v>210</v>
      </c>
      <c r="C122" s="397"/>
      <c r="D122" s="403"/>
      <c r="E122" s="406"/>
      <c r="F122" s="387"/>
    </row>
    <row r="123" spans="1:75" ht="15.5" x14ac:dyDescent="0.35">
      <c r="B123" s="405" t="s">
        <v>211</v>
      </c>
      <c r="C123" s="397"/>
      <c r="D123" s="403"/>
      <c r="E123" s="406"/>
      <c r="F123" s="387"/>
    </row>
    <row r="124" spans="1:75" s="1" customFormat="1" ht="14.65" customHeight="1" x14ac:dyDescent="0.35">
      <c r="A124" s="283"/>
      <c r="B124" s="402" t="s">
        <v>212</v>
      </c>
      <c r="C124" s="397"/>
      <c r="D124" s="403"/>
      <c r="E124" s="404"/>
      <c r="F124" s="386"/>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5" x14ac:dyDescent="0.35">
      <c r="B125" s="405" t="s">
        <v>258</v>
      </c>
      <c r="C125" s="397"/>
      <c r="D125" s="403"/>
      <c r="E125" s="406"/>
      <c r="F125" s="387"/>
    </row>
    <row r="126" spans="1:75" ht="15.5" x14ac:dyDescent="0.35">
      <c r="B126" s="405" t="s">
        <v>213</v>
      </c>
      <c r="C126" s="397"/>
      <c r="D126" s="403"/>
      <c r="E126" s="406"/>
      <c r="F126" s="387"/>
    </row>
    <row r="127" spans="1:75" ht="15.5" x14ac:dyDescent="0.35">
      <c r="B127" s="405" t="s">
        <v>178</v>
      </c>
      <c r="C127" s="397"/>
      <c r="D127" s="403"/>
      <c r="E127" s="406"/>
      <c r="F127" s="387"/>
    </row>
    <row r="128" spans="1:75" ht="16" thickBot="1" x14ac:dyDescent="0.4">
      <c r="B128" s="407"/>
      <c r="C128" s="396"/>
      <c r="D128" s="408"/>
      <c r="E128" s="406"/>
      <c r="F128" s="387"/>
    </row>
    <row r="129" spans="1:75" s="160" customFormat="1" ht="16" thickBot="1" x14ac:dyDescent="0.4">
      <c r="A129" s="284"/>
      <c r="B129" s="398" t="s">
        <v>214</v>
      </c>
      <c r="C129" s="399" t="s">
        <v>88</v>
      </c>
      <c r="D129" s="395">
        <f>SUM(C130:C134)</f>
        <v>0</v>
      </c>
      <c r="E129" s="400"/>
      <c r="F129" s="401"/>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65" customHeight="1" x14ac:dyDescent="0.35">
      <c r="A130" s="283"/>
      <c r="B130" s="402" t="s">
        <v>215</v>
      </c>
      <c r="C130" s="397"/>
      <c r="D130" s="408"/>
      <c r="E130" s="404"/>
      <c r="F130" s="386"/>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5" x14ac:dyDescent="0.35">
      <c r="B131" s="405" t="s">
        <v>216</v>
      </c>
      <c r="C131" s="397"/>
      <c r="D131" s="408"/>
      <c r="E131" s="406"/>
      <c r="F131" s="387"/>
    </row>
    <row r="132" spans="1:75" s="1" customFormat="1" ht="14.65" customHeight="1" x14ac:dyDescent="0.35">
      <c r="A132" s="283"/>
      <c r="B132" s="402" t="s">
        <v>217</v>
      </c>
      <c r="C132" s="397"/>
      <c r="D132" s="408"/>
      <c r="E132" s="404"/>
      <c r="F132" s="386"/>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5" x14ac:dyDescent="0.35">
      <c r="B133" s="405" t="s">
        <v>218</v>
      </c>
      <c r="C133" s="397"/>
      <c r="D133" s="408"/>
      <c r="E133" s="406"/>
      <c r="F133" s="387"/>
    </row>
    <row r="134" spans="1:75" ht="15.5" x14ac:dyDescent="0.35">
      <c r="B134" s="405" t="s">
        <v>178</v>
      </c>
      <c r="C134" s="397"/>
      <c r="D134" s="408"/>
      <c r="E134" s="406"/>
      <c r="F134" s="387"/>
    </row>
    <row r="135" spans="1:75" ht="16" thickBot="1" x14ac:dyDescent="0.4">
      <c r="B135" s="407"/>
      <c r="C135" s="396"/>
      <c r="D135" s="408"/>
      <c r="E135" s="406"/>
      <c r="F135" s="387"/>
    </row>
    <row r="136" spans="1:75" s="160" customFormat="1" ht="16" thickBot="1" x14ac:dyDescent="0.4">
      <c r="A136" s="284"/>
      <c r="B136" s="398" t="s">
        <v>219</v>
      </c>
      <c r="C136" s="399" t="s">
        <v>88</v>
      </c>
      <c r="D136" s="395">
        <f>SUM(C137:C142)</f>
        <v>0</v>
      </c>
      <c r="E136" s="400"/>
      <c r="F136" s="401"/>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5" x14ac:dyDescent="0.35">
      <c r="B137" s="405" t="s">
        <v>220</v>
      </c>
      <c r="C137" s="397"/>
      <c r="D137" s="408"/>
      <c r="E137" s="406"/>
      <c r="F137" s="387"/>
    </row>
    <row r="138" spans="1:75" s="1" customFormat="1" ht="14.65" customHeight="1" x14ac:dyDescent="0.35">
      <c r="A138" s="283"/>
      <c r="B138" s="402" t="s">
        <v>221</v>
      </c>
      <c r="C138" s="397"/>
      <c r="D138" s="408"/>
      <c r="E138" s="404"/>
      <c r="F138" s="386"/>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5" x14ac:dyDescent="0.35">
      <c r="B139" s="405" t="s">
        <v>222</v>
      </c>
      <c r="C139" s="397"/>
      <c r="D139" s="408"/>
      <c r="E139" s="406"/>
      <c r="F139" s="387"/>
    </row>
    <row r="140" spans="1:75" ht="15.5" x14ac:dyDescent="0.35">
      <c r="B140" s="405" t="s">
        <v>223</v>
      </c>
      <c r="C140" s="397"/>
      <c r="D140" s="408"/>
      <c r="E140" s="406"/>
      <c r="F140" s="387"/>
    </row>
    <row r="141" spans="1:75" s="1" customFormat="1" ht="14.65" customHeight="1" x14ac:dyDescent="0.35">
      <c r="A141" s="283"/>
      <c r="B141" s="402" t="s">
        <v>224</v>
      </c>
      <c r="C141" s="397"/>
      <c r="D141" s="408"/>
      <c r="E141" s="404"/>
      <c r="F141" s="386"/>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5" x14ac:dyDescent="0.35">
      <c r="B142" s="409" t="s">
        <v>178</v>
      </c>
      <c r="C142" s="410"/>
      <c r="D142" s="408"/>
      <c r="E142" s="406"/>
      <c r="F142" s="387"/>
    </row>
    <row r="143" spans="1:75" ht="15.5" x14ac:dyDescent="0.35">
      <c r="B143" s="407"/>
      <c r="C143" s="411"/>
      <c r="D143" s="408"/>
      <c r="E143" s="406"/>
      <c r="F143" s="387"/>
    </row>
    <row r="144" spans="1:75" ht="16" thickBot="1" x14ac:dyDescent="0.4">
      <c r="B144" s="412"/>
      <c r="C144" s="413"/>
      <c r="D144" s="408"/>
      <c r="E144" s="406"/>
      <c r="F144" s="387"/>
    </row>
    <row r="145" spans="1:75" s="165" customFormat="1" ht="18.5" thickBot="1" x14ac:dyDescent="0.45">
      <c r="A145" s="285"/>
      <c r="B145" s="749" t="s">
        <v>225</v>
      </c>
      <c r="C145" s="750"/>
      <c r="D145" s="751"/>
      <c r="E145" s="390">
        <f>D37+D51+D55+D64+D70+D94+D102+D107+D112+D119+D129+D136</f>
        <v>0</v>
      </c>
      <c r="F145" s="414"/>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 customHeight="1" thickBot="1" x14ac:dyDescent="0.45">
      <c r="A146" s="285"/>
      <c r="B146" s="415"/>
      <c r="C146" s="416"/>
      <c r="D146" s="417"/>
      <c r="E146" s="418"/>
      <c r="F146" s="414"/>
    </row>
    <row r="147" spans="1:75" s="105" customFormat="1" ht="19" thickTop="1" thickBot="1" x14ac:dyDescent="0.45">
      <c r="A147" s="285"/>
      <c r="B147" s="741" t="s">
        <v>226</v>
      </c>
      <c r="C147" s="742"/>
      <c r="D147" s="742"/>
      <c r="E147" s="743"/>
      <c r="F147" s="414"/>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 customHeight="1" thickBot="1" x14ac:dyDescent="0.3">
      <c r="A148" s="256"/>
      <c r="B148" s="419"/>
      <c r="C148" s="403"/>
      <c r="D148" s="403"/>
      <c r="E148" s="420"/>
      <c r="F148" s="387"/>
    </row>
    <row r="149" spans="1:75" s="119" customFormat="1" ht="18.5" thickBot="1" x14ac:dyDescent="0.45">
      <c r="A149" s="281"/>
      <c r="B149" s="744" t="s">
        <v>227</v>
      </c>
      <c r="C149" s="745"/>
      <c r="D149" s="746"/>
      <c r="E149" s="388">
        <f>E33</f>
        <v>0</v>
      </c>
      <c r="F149" s="421"/>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 customHeight="1" thickBot="1" x14ac:dyDescent="0.3">
      <c r="A150" s="256"/>
      <c r="B150" s="422"/>
      <c r="C150" s="403"/>
      <c r="D150" s="403"/>
      <c r="E150" s="389"/>
      <c r="F150" s="387"/>
    </row>
    <row r="151" spans="1:75" s="119" customFormat="1" ht="18.5" thickBot="1" x14ac:dyDescent="0.45">
      <c r="A151" s="281"/>
      <c r="B151" s="744" t="s">
        <v>228</v>
      </c>
      <c r="C151" s="745"/>
      <c r="D151" s="746"/>
      <c r="E151" s="388">
        <f>E145</f>
        <v>0</v>
      </c>
      <c r="F151" s="421"/>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 customHeight="1" thickBot="1" x14ac:dyDescent="0.3">
      <c r="A152" s="256"/>
      <c r="B152" s="422"/>
      <c r="C152" s="403"/>
      <c r="D152" s="403"/>
      <c r="E152" s="389"/>
      <c r="F152" s="387"/>
    </row>
    <row r="153" spans="1:75" s="96" customFormat="1" ht="18.5" thickBot="1" x14ac:dyDescent="0.45">
      <c r="A153" s="256"/>
      <c r="B153" s="744" t="s">
        <v>229</v>
      </c>
      <c r="C153" s="745"/>
      <c r="D153" s="746"/>
      <c r="E153" s="388">
        <f>E149-E151</f>
        <v>0</v>
      </c>
      <c r="F153" s="387"/>
    </row>
    <row r="154" spans="1:75" s="96" customFormat="1" ht="12.4" customHeight="1" x14ac:dyDescent="0.25">
      <c r="A154" s="256"/>
      <c r="B154" s="419"/>
      <c r="C154" s="403"/>
      <c r="D154" s="403"/>
      <c r="E154" s="420"/>
      <c r="F154" s="387"/>
    </row>
    <row r="155" spans="1:75" s="96" customFormat="1" ht="16" thickBot="1" x14ac:dyDescent="0.4">
      <c r="A155" s="256"/>
      <c r="B155" s="423"/>
      <c r="C155" s="424"/>
      <c r="D155" s="425"/>
      <c r="E155" s="426"/>
      <c r="F155" s="387"/>
    </row>
    <row r="156" spans="1:75" s="96" customFormat="1" ht="18" thickTop="1" x14ac:dyDescent="0.25">
      <c r="A156" s="256"/>
      <c r="B156" s="747" t="s">
        <v>294</v>
      </c>
      <c r="C156" s="748"/>
      <c r="D156" s="748"/>
      <c r="E156" s="748"/>
      <c r="F156" s="748"/>
    </row>
    <row r="157" spans="1:75" s="96" customFormat="1" ht="15.5" x14ac:dyDescent="0.35">
      <c r="A157" s="256"/>
      <c r="B157" s="427"/>
      <c r="C157" s="411"/>
      <c r="D157" s="408"/>
      <c r="E157" s="406"/>
      <c r="F157" s="387"/>
    </row>
    <row r="158" spans="1:75" s="96" customFormat="1" ht="15.5" x14ac:dyDescent="0.35">
      <c r="B158" s="437" t="s">
        <v>295</v>
      </c>
      <c r="C158" s="411"/>
      <c r="D158" s="408"/>
      <c r="E158" s="406"/>
      <c r="F158" s="387"/>
    </row>
    <row r="159" spans="1:75" s="86" customFormat="1" ht="15.5" x14ac:dyDescent="0.35">
      <c r="A159" s="286"/>
      <c r="B159" s="428"/>
      <c r="C159" s="429"/>
      <c r="D159" s="430"/>
      <c r="E159" s="431"/>
      <c r="F159" s="432"/>
    </row>
    <row r="160" spans="1:75" s="96" customFormat="1" x14ac:dyDescent="0.25">
      <c r="A160" s="256"/>
      <c r="B160" s="387"/>
      <c r="C160" s="433"/>
      <c r="D160" s="433"/>
      <c r="E160" s="406"/>
      <c r="F160" s="387"/>
    </row>
    <row r="161" spans="1:6" s="96" customFormat="1" x14ac:dyDescent="0.25">
      <c r="A161" s="256"/>
      <c r="B161" s="387"/>
      <c r="C161" s="433"/>
      <c r="D161" s="433"/>
      <c r="E161" s="406"/>
      <c r="F161" s="387"/>
    </row>
    <row r="162" spans="1:6" x14ac:dyDescent="0.25">
      <c r="B162" s="387"/>
      <c r="C162" s="433"/>
      <c r="D162" s="433"/>
      <c r="E162" s="406"/>
      <c r="F162" s="387"/>
    </row>
    <row r="163" spans="1:6" x14ac:dyDescent="0.25">
      <c r="B163" s="387"/>
      <c r="C163" s="433"/>
      <c r="D163" s="433"/>
      <c r="E163" s="406"/>
      <c r="F163" s="387"/>
    </row>
    <row r="164" spans="1:6" x14ac:dyDescent="0.25">
      <c r="B164" s="387"/>
      <c r="C164" s="433"/>
      <c r="D164" s="433"/>
      <c r="E164" s="406"/>
      <c r="F164" s="387"/>
    </row>
    <row r="165" spans="1:6" x14ac:dyDescent="0.25">
      <c r="B165" s="387"/>
      <c r="C165" s="433"/>
      <c r="D165" s="433"/>
      <c r="E165" s="406"/>
      <c r="F165" s="387"/>
    </row>
    <row r="166" spans="1:6" x14ac:dyDescent="0.25">
      <c r="B166" s="387"/>
      <c r="C166" s="433"/>
      <c r="D166" s="433"/>
      <c r="E166" s="406"/>
      <c r="F166" s="387"/>
    </row>
    <row r="167" spans="1:6" x14ac:dyDescent="0.25">
      <c r="B167" s="387"/>
      <c r="C167" s="433"/>
      <c r="D167" s="433"/>
      <c r="E167" s="406"/>
      <c r="F167" s="387"/>
    </row>
    <row r="168" spans="1:6" x14ac:dyDescent="0.25">
      <c r="B168" s="387"/>
      <c r="C168" s="433"/>
      <c r="D168" s="433"/>
      <c r="E168" s="406"/>
      <c r="F168" s="387"/>
    </row>
    <row r="169" spans="1:6" x14ac:dyDescent="0.25">
      <c r="B169" s="387"/>
      <c r="C169" s="433"/>
      <c r="D169" s="433"/>
      <c r="E169" s="406"/>
      <c r="F169" s="387"/>
    </row>
    <row r="170" spans="1:6" x14ac:dyDescent="0.25">
      <c r="B170" s="387"/>
      <c r="C170" s="433"/>
      <c r="D170" s="433"/>
      <c r="E170" s="406"/>
      <c r="F170" s="387"/>
    </row>
    <row r="171" spans="1:6" x14ac:dyDescent="0.25">
      <c r="B171" s="387"/>
      <c r="C171" s="433"/>
      <c r="D171" s="433"/>
      <c r="E171" s="406"/>
      <c r="F171" s="387"/>
    </row>
    <row r="172" spans="1:6" x14ac:dyDescent="0.25">
      <c r="B172" s="387"/>
      <c r="C172" s="433"/>
      <c r="D172" s="433"/>
      <c r="E172" s="406"/>
      <c r="F172" s="387"/>
    </row>
    <row r="173" spans="1:6" x14ac:dyDescent="0.25">
      <c r="B173" s="387"/>
      <c r="C173" s="433"/>
      <c r="D173" s="433"/>
      <c r="E173" s="406"/>
      <c r="F173" s="387"/>
    </row>
    <row r="174" spans="1:6" x14ac:dyDescent="0.25">
      <c r="B174" s="387"/>
      <c r="C174" s="433"/>
      <c r="D174" s="433"/>
      <c r="E174" s="406"/>
      <c r="F174" s="387"/>
    </row>
    <row r="175" spans="1:6" x14ac:dyDescent="0.25">
      <c r="B175" s="387"/>
      <c r="C175" s="433"/>
      <c r="D175" s="433"/>
      <c r="E175" s="406"/>
      <c r="F175" s="387"/>
    </row>
    <row r="176" spans="1:6" x14ac:dyDescent="0.25">
      <c r="B176" s="387"/>
      <c r="C176" s="433"/>
      <c r="D176" s="433"/>
      <c r="E176" s="406"/>
      <c r="F176" s="387"/>
    </row>
    <row r="177" spans="2:6" x14ac:dyDescent="0.25">
      <c r="B177" s="387"/>
      <c r="C177" s="433"/>
      <c r="D177" s="433"/>
      <c r="E177" s="406"/>
      <c r="F177" s="387"/>
    </row>
    <row r="178" spans="2:6" x14ac:dyDescent="0.25">
      <c r="B178" s="387"/>
      <c r="C178" s="433"/>
      <c r="D178" s="433"/>
      <c r="E178" s="406"/>
      <c r="F178" s="387"/>
    </row>
    <row r="179" spans="2:6" x14ac:dyDescent="0.25">
      <c r="B179" s="387"/>
      <c r="C179" s="433"/>
      <c r="D179" s="433"/>
      <c r="E179" s="406"/>
      <c r="F179" s="387"/>
    </row>
    <row r="180" spans="2:6" x14ac:dyDescent="0.25">
      <c r="B180" s="387"/>
      <c r="C180" s="433"/>
      <c r="D180" s="433"/>
      <c r="E180" s="406"/>
      <c r="F180" s="387"/>
    </row>
    <row r="181" spans="2:6" x14ac:dyDescent="0.25">
      <c r="B181" s="387"/>
      <c r="C181" s="433"/>
      <c r="D181" s="433"/>
      <c r="E181" s="406"/>
      <c r="F181" s="387"/>
    </row>
    <row r="182" spans="2:6" x14ac:dyDescent="0.25">
      <c r="B182" s="387"/>
      <c r="C182" s="433"/>
      <c r="D182" s="433"/>
      <c r="E182" s="406"/>
      <c r="F182" s="387"/>
    </row>
    <row r="183" spans="2:6" x14ac:dyDescent="0.25">
      <c r="B183" s="387"/>
      <c r="C183" s="433"/>
      <c r="D183" s="433"/>
      <c r="E183" s="406"/>
      <c r="F183" s="387"/>
    </row>
    <row r="184" spans="2:6" x14ac:dyDescent="0.25">
      <c r="B184" s="387"/>
      <c r="C184" s="433"/>
      <c r="D184" s="433"/>
      <c r="E184" s="406"/>
      <c r="F184" s="387"/>
    </row>
    <row r="185" spans="2:6" x14ac:dyDescent="0.25">
      <c r="B185" s="387"/>
      <c r="C185" s="433"/>
      <c r="D185" s="433"/>
      <c r="E185" s="406"/>
      <c r="F185" s="387"/>
    </row>
    <row r="186" spans="2:6" x14ac:dyDescent="0.25">
      <c r="B186" s="387"/>
      <c r="C186" s="433"/>
      <c r="D186" s="433"/>
      <c r="E186" s="406"/>
      <c r="F186" s="387"/>
    </row>
    <row r="187" spans="2:6" x14ac:dyDescent="0.25">
      <c r="B187" s="387"/>
      <c r="C187" s="433"/>
      <c r="D187" s="433"/>
      <c r="E187" s="406"/>
      <c r="F187" s="387"/>
    </row>
    <row r="188" spans="2:6" x14ac:dyDescent="0.25">
      <c r="B188" s="387"/>
      <c r="C188" s="433"/>
      <c r="D188" s="433"/>
      <c r="E188" s="406"/>
      <c r="F188" s="387"/>
    </row>
    <row r="189" spans="2:6" x14ac:dyDescent="0.25">
      <c r="B189" s="387"/>
      <c r="C189" s="433"/>
      <c r="D189" s="433"/>
      <c r="E189" s="406"/>
      <c r="F189" s="387"/>
    </row>
    <row r="190" spans="2:6" x14ac:dyDescent="0.25">
      <c r="B190" s="387"/>
      <c r="C190" s="433"/>
      <c r="D190" s="433"/>
      <c r="E190" s="406"/>
      <c r="F190" s="387"/>
    </row>
    <row r="191" spans="2:6" x14ac:dyDescent="0.25">
      <c r="B191" s="387"/>
      <c r="C191" s="433"/>
      <c r="D191" s="433"/>
      <c r="E191" s="406"/>
      <c r="F191" s="387"/>
    </row>
    <row r="192" spans="2:6" x14ac:dyDescent="0.25">
      <c r="B192" s="387"/>
      <c r="C192" s="433"/>
      <c r="D192" s="433"/>
      <c r="E192" s="406"/>
      <c r="F192" s="387"/>
    </row>
    <row r="193" spans="2:6" x14ac:dyDescent="0.25">
      <c r="B193" s="387"/>
      <c r="C193" s="433"/>
      <c r="D193" s="433"/>
      <c r="E193" s="406"/>
      <c r="F193" s="387"/>
    </row>
    <row r="194" spans="2:6" x14ac:dyDescent="0.25">
      <c r="B194" s="387"/>
      <c r="C194" s="433"/>
      <c r="D194" s="433"/>
      <c r="E194" s="406"/>
      <c r="F194" s="387"/>
    </row>
    <row r="195" spans="2:6" x14ac:dyDescent="0.25">
      <c r="B195" s="387"/>
      <c r="C195" s="433"/>
      <c r="D195" s="433"/>
      <c r="E195" s="406"/>
      <c r="F195" s="387"/>
    </row>
    <row r="196" spans="2:6" x14ac:dyDescent="0.25">
      <c r="B196" s="387"/>
      <c r="C196" s="433"/>
      <c r="D196" s="433"/>
      <c r="E196" s="406"/>
      <c r="F196" s="387"/>
    </row>
    <row r="197" spans="2:6" x14ac:dyDescent="0.25">
      <c r="B197" s="387"/>
      <c r="C197" s="433"/>
      <c r="D197" s="433"/>
      <c r="E197" s="406"/>
      <c r="F197" s="387"/>
    </row>
    <row r="198" spans="2:6" x14ac:dyDescent="0.25">
      <c r="B198" s="387"/>
      <c r="C198" s="433"/>
      <c r="D198" s="433"/>
      <c r="E198" s="406"/>
      <c r="F198" s="387"/>
    </row>
    <row r="199" spans="2:6" x14ac:dyDescent="0.25">
      <c r="B199" s="387"/>
      <c r="C199" s="433"/>
      <c r="D199" s="433"/>
      <c r="E199" s="406"/>
      <c r="F199" s="387"/>
    </row>
    <row r="200" spans="2:6" x14ac:dyDescent="0.25">
      <c r="B200" s="387"/>
      <c r="C200" s="433"/>
      <c r="D200" s="433"/>
      <c r="E200" s="406"/>
      <c r="F200" s="387"/>
    </row>
    <row r="201" spans="2:6" x14ac:dyDescent="0.25">
      <c r="B201" s="387"/>
      <c r="C201" s="433"/>
      <c r="D201" s="433"/>
      <c r="E201" s="406"/>
      <c r="F201" s="387"/>
    </row>
    <row r="202" spans="2:6" x14ac:dyDescent="0.25">
      <c r="B202" s="387"/>
      <c r="C202" s="433"/>
      <c r="D202" s="433"/>
      <c r="E202" s="406"/>
      <c r="F202" s="387"/>
    </row>
    <row r="203" spans="2:6" x14ac:dyDescent="0.25">
      <c r="B203" s="387"/>
      <c r="C203" s="433"/>
      <c r="D203" s="433"/>
      <c r="E203" s="406"/>
      <c r="F203" s="387"/>
    </row>
    <row r="204" spans="2:6" x14ac:dyDescent="0.25">
      <c r="B204" s="387"/>
      <c r="C204" s="433"/>
      <c r="D204" s="433"/>
      <c r="E204" s="406"/>
      <c r="F204" s="387"/>
    </row>
    <row r="205" spans="2:6" x14ac:dyDescent="0.25">
      <c r="B205" s="387"/>
      <c r="C205" s="433"/>
      <c r="D205" s="433"/>
      <c r="E205" s="406"/>
      <c r="F205" s="387"/>
    </row>
    <row r="206" spans="2:6" x14ac:dyDescent="0.25">
      <c r="B206" s="387"/>
      <c r="C206" s="433"/>
      <c r="D206" s="433"/>
      <c r="E206" s="406"/>
      <c r="F206" s="387"/>
    </row>
    <row r="207" spans="2:6" x14ac:dyDescent="0.25">
      <c r="B207" s="387"/>
      <c r="C207" s="433"/>
      <c r="D207" s="433"/>
      <c r="E207" s="406"/>
      <c r="F207" s="387"/>
    </row>
    <row r="208" spans="2:6" x14ac:dyDescent="0.25">
      <c r="B208" s="387"/>
      <c r="C208" s="433"/>
      <c r="D208" s="433"/>
      <c r="E208" s="406"/>
      <c r="F208" s="387"/>
    </row>
    <row r="209" spans="2:6" x14ac:dyDescent="0.25">
      <c r="B209" s="387"/>
      <c r="C209" s="433"/>
      <c r="D209" s="433"/>
      <c r="E209" s="406"/>
      <c r="F209" s="387"/>
    </row>
    <row r="210" spans="2:6" x14ac:dyDescent="0.25">
      <c r="B210" s="387"/>
      <c r="C210" s="433"/>
      <c r="D210" s="433"/>
      <c r="E210" s="406"/>
      <c r="F210" s="387"/>
    </row>
    <row r="211" spans="2:6" x14ac:dyDescent="0.25">
      <c r="B211" s="387"/>
      <c r="C211" s="433"/>
      <c r="D211" s="433"/>
      <c r="E211" s="406"/>
      <c r="F211" s="387"/>
    </row>
    <row r="212" spans="2:6" x14ac:dyDescent="0.25">
      <c r="B212" s="387"/>
      <c r="C212" s="433"/>
      <c r="D212" s="433"/>
      <c r="E212" s="406"/>
      <c r="F212" s="387"/>
    </row>
    <row r="213" spans="2:6" x14ac:dyDescent="0.25">
      <c r="B213" s="278"/>
      <c r="C213" s="125"/>
      <c r="D213" s="125"/>
    </row>
    <row r="214" spans="2:6" x14ac:dyDescent="0.25">
      <c r="B214" s="278"/>
      <c r="C214" s="125"/>
      <c r="D214" s="125"/>
    </row>
    <row r="215" spans="2:6" x14ac:dyDescent="0.25">
      <c r="B215" s="278"/>
      <c r="C215" s="125"/>
      <c r="D215" s="125"/>
    </row>
    <row r="216" spans="2:6" x14ac:dyDescent="0.25">
      <c r="B216" s="278"/>
      <c r="C216" s="125"/>
      <c r="D216" s="125"/>
    </row>
    <row r="217" spans="2:6" x14ac:dyDescent="0.25">
      <c r="B217" s="278"/>
      <c r="C217" s="125"/>
      <c r="D217" s="125"/>
    </row>
    <row r="218" spans="2:6" x14ac:dyDescent="0.25">
      <c r="B218" s="278"/>
      <c r="C218" s="125"/>
      <c r="D218" s="125"/>
    </row>
    <row r="219" spans="2:6" x14ac:dyDescent="0.25">
      <c r="B219" s="278"/>
      <c r="C219" s="125"/>
      <c r="D219" s="125"/>
    </row>
    <row r="220" spans="2:6" x14ac:dyDescent="0.25">
      <c r="B220" s="96"/>
      <c r="C220" s="125"/>
      <c r="D220" s="125"/>
    </row>
    <row r="221" spans="2:6" x14ac:dyDescent="0.25">
      <c r="B221" s="96"/>
      <c r="C221" s="125"/>
      <c r="D221" s="125"/>
    </row>
    <row r="222" spans="2:6" x14ac:dyDescent="0.25">
      <c r="B222" s="96"/>
      <c r="C222" s="125"/>
      <c r="D222" s="125"/>
    </row>
    <row r="223" spans="2:6" x14ac:dyDescent="0.25">
      <c r="B223" s="96"/>
      <c r="C223" s="125"/>
      <c r="D223" s="125"/>
    </row>
    <row r="224" spans="2:6"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row r="322" spans="2:4" x14ac:dyDescent="0.25">
      <c r="B322" s="96"/>
      <c r="C322" s="125"/>
      <c r="D322" s="125"/>
    </row>
    <row r="323" spans="2:4" x14ac:dyDescent="0.25">
      <c r="B323" s="96"/>
      <c r="C323" s="125"/>
      <c r="D323" s="125"/>
    </row>
    <row r="324" spans="2:4" x14ac:dyDescent="0.25">
      <c r="B324" s="96"/>
      <c r="C324" s="125"/>
      <c r="D324" s="125"/>
    </row>
    <row r="325" spans="2:4" x14ac:dyDescent="0.25">
      <c r="B325" s="96"/>
      <c r="C325" s="125"/>
      <c r="D325" s="125"/>
    </row>
    <row r="326" spans="2:4" x14ac:dyDescent="0.25">
      <c r="B326" s="96"/>
      <c r="C326" s="125"/>
      <c r="D326" s="125"/>
    </row>
    <row r="327" spans="2:4" x14ac:dyDescent="0.25">
      <c r="B327" s="96"/>
      <c r="C327" s="125"/>
      <c r="D327" s="125"/>
    </row>
    <row r="328" spans="2:4" x14ac:dyDescent="0.25">
      <c r="B328" s="96"/>
      <c r="C328" s="125"/>
      <c r="D328" s="125"/>
    </row>
    <row r="329" spans="2:4" x14ac:dyDescent="0.25">
      <c r="B329" s="96"/>
      <c r="C329" s="125"/>
      <c r="D329" s="125"/>
    </row>
    <row r="330" spans="2:4" x14ac:dyDescent="0.25">
      <c r="B330" s="96"/>
      <c r="C330" s="125"/>
      <c r="D330" s="125"/>
    </row>
    <row r="331" spans="2:4" x14ac:dyDescent="0.25">
      <c r="B331" s="96"/>
      <c r="C331" s="125"/>
      <c r="D331" s="125"/>
    </row>
    <row r="332" spans="2:4" x14ac:dyDescent="0.25">
      <c r="B332" s="96"/>
      <c r="C332" s="125"/>
      <c r="D332" s="125"/>
    </row>
    <row r="333" spans="2:4" x14ac:dyDescent="0.25">
      <c r="B333" s="96"/>
      <c r="C333" s="125"/>
      <c r="D333" s="125"/>
    </row>
    <row r="334" spans="2:4" x14ac:dyDescent="0.25">
      <c r="B334" s="96"/>
      <c r="C334" s="125"/>
      <c r="D334" s="125"/>
    </row>
    <row r="335" spans="2:4" x14ac:dyDescent="0.25">
      <c r="B335" s="96"/>
      <c r="C335" s="125"/>
      <c r="D335" s="125"/>
    </row>
    <row r="336" spans="2:4" x14ac:dyDescent="0.25">
      <c r="B336" s="96"/>
      <c r="C336" s="125"/>
      <c r="D336" s="125"/>
    </row>
    <row r="337" spans="2:4" x14ac:dyDescent="0.25">
      <c r="B337" s="96"/>
      <c r="C337" s="125"/>
      <c r="D337" s="125"/>
    </row>
    <row r="338" spans="2:4" x14ac:dyDescent="0.25">
      <c r="B338" s="96"/>
      <c r="C338" s="125"/>
      <c r="D338" s="125"/>
    </row>
    <row r="339" spans="2:4" x14ac:dyDescent="0.25">
      <c r="B339" s="96"/>
      <c r="C339" s="125"/>
      <c r="D339" s="125"/>
    </row>
    <row r="340" spans="2:4" x14ac:dyDescent="0.25">
      <c r="B340" s="96"/>
      <c r="C340" s="125"/>
      <c r="D340" s="125"/>
    </row>
    <row r="341" spans="2:4" x14ac:dyDescent="0.25">
      <c r="B341" s="96"/>
      <c r="C341" s="125"/>
      <c r="D341" s="125"/>
    </row>
    <row r="342" spans="2:4" x14ac:dyDescent="0.25">
      <c r="B342" s="96"/>
      <c r="C342" s="125"/>
      <c r="D342" s="125"/>
    </row>
    <row r="343" spans="2:4" x14ac:dyDescent="0.25">
      <c r="B343" s="96"/>
      <c r="C343" s="125"/>
      <c r="D343" s="125"/>
    </row>
    <row r="344" spans="2:4" x14ac:dyDescent="0.25">
      <c r="B344" s="96"/>
      <c r="C344" s="125"/>
      <c r="D344" s="125"/>
    </row>
    <row r="345" spans="2:4" x14ac:dyDescent="0.25">
      <c r="B345" s="96"/>
      <c r="C345" s="125"/>
      <c r="D345" s="125"/>
    </row>
    <row r="346" spans="2:4" x14ac:dyDescent="0.25">
      <c r="B346" s="96"/>
      <c r="C346" s="125"/>
      <c r="D346" s="125"/>
    </row>
    <row r="347" spans="2:4" x14ac:dyDescent="0.25">
      <c r="B347" s="96"/>
      <c r="C347" s="125"/>
      <c r="D347" s="125"/>
    </row>
    <row r="348" spans="2:4" x14ac:dyDescent="0.25">
      <c r="B348" s="96"/>
      <c r="C348" s="125"/>
      <c r="D348" s="125"/>
    </row>
    <row r="349" spans="2:4" x14ac:dyDescent="0.25">
      <c r="B349" s="96"/>
      <c r="C349" s="125"/>
      <c r="D349" s="125"/>
    </row>
    <row r="350" spans="2:4" x14ac:dyDescent="0.25">
      <c r="B350" s="96"/>
      <c r="C350" s="125"/>
      <c r="D350" s="125"/>
    </row>
    <row r="351" spans="2:4" x14ac:dyDescent="0.25">
      <c r="B351" s="96"/>
      <c r="C351" s="125"/>
      <c r="D351" s="125"/>
    </row>
    <row r="352" spans="2:4" x14ac:dyDescent="0.25">
      <c r="B352" s="96"/>
      <c r="C352" s="125"/>
      <c r="D352" s="125"/>
    </row>
    <row r="353" spans="2:4" x14ac:dyDescent="0.25">
      <c r="B353" s="96"/>
      <c r="C353" s="125"/>
      <c r="D353" s="125"/>
    </row>
    <row r="354" spans="2:4" x14ac:dyDescent="0.25">
      <c r="B354" s="96"/>
      <c r="C354" s="125"/>
      <c r="D354" s="125"/>
    </row>
    <row r="355" spans="2:4" x14ac:dyDescent="0.25">
      <c r="B355" s="96"/>
      <c r="C355" s="125"/>
      <c r="D355" s="125"/>
    </row>
    <row r="356" spans="2:4" x14ac:dyDescent="0.25">
      <c r="B356" s="96"/>
      <c r="C356" s="125"/>
      <c r="D356" s="125"/>
    </row>
    <row r="357" spans="2:4" x14ac:dyDescent="0.25">
      <c r="B357" s="96"/>
      <c r="C357" s="125"/>
      <c r="D357" s="125"/>
    </row>
    <row r="358" spans="2:4" x14ac:dyDescent="0.25">
      <c r="B358" s="96"/>
      <c r="C358" s="125"/>
      <c r="D358" s="125"/>
    </row>
    <row r="359" spans="2:4" x14ac:dyDescent="0.25">
      <c r="B359" s="96"/>
      <c r="C359" s="125"/>
      <c r="D359" s="125"/>
    </row>
    <row r="360" spans="2:4" x14ac:dyDescent="0.25">
      <c r="B360" s="96"/>
      <c r="C360" s="125"/>
      <c r="D360" s="125"/>
    </row>
    <row r="361" spans="2:4" x14ac:dyDescent="0.25">
      <c r="B361" s="96"/>
      <c r="C361" s="125"/>
      <c r="D361" s="125"/>
    </row>
    <row r="362" spans="2:4" x14ac:dyDescent="0.25">
      <c r="B362" s="96"/>
      <c r="C362" s="125"/>
      <c r="D362" s="125"/>
    </row>
    <row r="363" spans="2:4" x14ac:dyDescent="0.25">
      <c r="B363" s="96"/>
      <c r="C363" s="125"/>
      <c r="D363" s="125"/>
    </row>
    <row r="364" spans="2:4" x14ac:dyDescent="0.25">
      <c r="B364" s="96"/>
      <c r="C364" s="125"/>
      <c r="D364" s="125"/>
    </row>
    <row r="365" spans="2:4" x14ac:dyDescent="0.25">
      <c r="B365" s="96"/>
      <c r="C365" s="125"/>
      <c r="D365" s="125"/>
    </row>
    <row r="366" spans="2:4" x14ac:dyDescent="0.25">
      <c r="B366" s="96"/>
      <c r="C366" s="125"/>
      <c r="D366" s="125"/>
    </row>
    <row r="367" spans="2:4" x14ac:dyDescent="0.25">
      <c r="B367" s="96"/>
      <c r="C367" s="125"/>
      <c r="D367" s="125"/>
    </row>
    <row r="368" spans="2:4" x14ac:dyDescent="0.25">
      <c r="B368" s="96"/>
      <c r="C368" s="125"/>
      <c r="D368" s="125"/>
    </row>
    <row r="369" spans="2:4" x14ac:dyDescent="0.25">
      <c r="B369" s="96"/>
      <c r="C369" s="125"/>
      <c r="D369" s="125"/>
    </row>
    <row r="370" spans="2:4" x14ac:dyDescent="0.25">
      <c r="B370" s="96"/>
      <c r="C370" s="125"/>
      <c r="D370" s="125"/>
    </row>
    <row r="371" spans="2:4" x14ac:dyDescent="0.25">
      <c r="B371" s="96"/>
      <c r="C371" s="125"/>
      <c r="D371" s="125"/>
    </row>
    <row r="372" spans="2:4" x14ac:dyDescent="0.25">
      <c r="B372" s="96"/>
      <c r="C372" s="125"/>
      <c r="D372" s="125"/>
    </row>
    <row r="373" spans="2:4" x14ac:dyDescent="0.25">
      <c r="B373" s="96"/>
      <c r="C373" s="125"/>
      <c r="D373" s="125"/>
    </row>
    <row r="374" spans="2:4" x14ac:dyDescent="0.25">
      <c r="B374" s="96"/>
      <c r="C374" s="125"/>
      <c r="D374" s="125"/>
    </row>
    <row r="375" spans="2:4" x14ac:dyDescent="0.25">
      <c r="B375" s="96"/>
      <c r="C375" s="125"/>
      <c r="D375" s="125"/>
    </row>
    <row r="376" spans="2:4" x14ac:dyDescent="0.25">
      <c r="B376" s="96"/>
      <c r="C376" s="125"/>
      <c r="D376" s="125"/>
    </row>
    <row r="377" spans="2:4" x14ac:dyDescent="0.25">
      <c r="B377" s="96"/>
      <c r="C377" s="125"/>
      <c r="D377" s="125"/>
    </row>
    <row r="378" spans="2:4" x14ac:dyDescent="0.25">
      <c r="B378" s="96"/>
      <c r="C378" s="125"/>
      <c r="D378" s="125"/>
    </row>
    <row r="379" spans="2:4" x14ac:dyDescent="0.25">
      <c r="B379" s="96"/>
      <c r="C379" s="125"/>
      <c r="D379" s="125"/>
    </row>
    <row r="380" spans="2:4" x14ac:dyDescent="0.25">
      <c r="B380" s="96"/>
      <c r="C380" s="125"/>
      <c r="D380" s="125"/>
    </row>
    <row r="381" spans="2:4" x14ac:dyDescent="0.25">
      <c r="B381" s="96"/>
      <c r="C381" s="125"/>
      <c r="D381" s="125"/>
    </row>
    <row r="382" spans="2:4" x14ac:dyDescent="0.25">
      <c r="B382" s="96"/>
      <c r="C382" s="125"/>
      <c r="D382" s="125"/>
    </row>
    <row r="383" spans="2:4" x14ac:dyDescent="0.25">
      <c r="B383" s="96"/>
      <c r="C383" s="125"/>
      <c r="D383" s="125"/>
    </row>
    <row r="384" spans="2:4" x14ac:dyDescent="0.25">
      <c r="B384" s="96"/>
      <c r="C384" s="125"/>
      <c r="D384" s="125"/>
    </row>
    <row r="385" spans="2:4" x14ac:dyDescent="0.25">
      <c r="B385" s="96"/>
      <c r="C385" s="125"/>
      <c r="D385" s="125"/>
    </row>
    <row r="386" spans="2:4" x14ac:dyDescent="0.25">
      <c r="B386" s="96"/>
      <c r="C386" s="125"/>
      <c r="D386" s="125"/>
    </row>
    <row r="387" spans="2:4" x14ac:dyDescent="0.25">
      <c r="B387" s="96"/>
      <c r="C387" s="125"/>
      <c r="D387" s="125"/>
    </row>
    <row r="388" spans="2:4" x14ac:dyDescent="0.25">
      <c r="B388" s="96"/>
      <c r="C388" s="125"/>
      <c r="D388" s="125"/>
    </row>
    <row r="389" spans="2:4" x14ac:dyDescent="0.25">
      <c r="B389" s="96"/>
      <c r="C389" s="125"/>
      <c r="D389" s="125"/>
    </row>
    <row r="390" spans="2:4" x14ac:dyDescent="0.25">
      <c r="B390" s="96"/>
      <c r="C390" s="125"/>
      <c r="D390" s="125"/>
    </row>
    <row r="391" spans="2:4" x14ac:dyDescent="0.25">
      <c r="B391" s="96"/>
      <c r="C391" s="125"/>
      <c r="D391" s="125"/>
    </row>
    <row r="392" spans="2:4" x14ac:dyDescent="0.25">
      <c r="B392" s="96"/>
      <c r="C392" s="125"/>
      <c r="D392" s="125"/>
    </row>
    <row r="393" spans="2:4" x14ac:dyDescent="0.25">
      <c r="B393" s="96"/>
      <c r="C393" s="125"/>
      <c r="D393" s="125"/>
    </row>
    <row r="394" spans="2:4" x14ac:dyDescent="0.25">
      <c r="B394" s="96"/>
      <c r="C394" s="125"/>
      <c r="D394" s="125"/>
    </row>
    <row r="395" spans="2:4" x14ac:dyDescent="0.25">
      <c r="B395" s="96"/>
      <c r="C395" s="125"/>
      <c r="D395" s="125"/>
    </row>
    <row r="396" spans="2:4" x14ac:dyDescent="0.25">
      <c r="B396" s="96"/>
      <c r="C396" s="125"/>
      <c r="D396" s="125"/>
    </row>
    <row r="397" spans="2:4" x14ac:dyDescent="0.25">
      <c r="B397" s="96"/>
      <c r="C397" s="125"/>
      <c r="D397" s="125"/>
    </row>
    <row r="398" spans="2:4" x14ac:dyDescent="0.25">
      <c r="B398" s="96"/>
      <c r="C398" s="125"/>
      <c r="D398" s="125"/>
    </row>
    <row r="399" spans="2:4" x14ac:dyDescent="0.25">
      <c r="B399" s="96"/>
      <c r="C399" s="125"/>
      <c r="D399" s="125"/>
    </row>
    <row r="400" spans="2:4" x14ac:dyDescent="0.25">
      <c r="B400" s="96"/>
      <c r="C400" s="125"/>
      <c r="D400" s="125"/>
    </row>
    <row r="401" spans="2:4" x14ac:dyDescent="0.25">
      <c r="B401" s="96"/>
      <c r="C401" s="125"/>
      <c r="D401" s="125"/>
    </row>
    <row r="402" spans="2:4" x14ac:dyDescent="0.25">
      <c r="B402" s="96"/>
      <c r="C402" s="125"/>
      <c r="D402" s="125"/>
    </row>
    <row r="403" spans="2:4" x14ac:dyDescent="0.25">
      <c r="B403" s="96"/>
      <c r="C403" s="125"/>
      <c r="D403" s="125"/>
    </row>
    <row r="404" spans="2:4" x14ac:dyDescent="0.25">
      <c r="B404" s="96"/>
      <c r="C404" s="125"/>
      <c r="D404" s="125"/>
    </row>
    <row r="405" spans="2:4" x14ac:dyDescent="0.25">
      <c r="B405" s="96"/>
      <c r="C405" s="125"/>
      <c r="D405" s="125"/>
    </row>
    <row r="406" spans="2:4" x14ac:dyDescent="0.25">
      <c r="B406" s="96"/>
      <c r="C406" s="125"/>
      <c r="D406" s="125"/>
    </row>
    <row r="407" spans="2:4" x14ac:dyDescent="0.25">
      <c r="B407" s="96"/>
      <c r="C407" s="125"/>
      <c r="D407" s="125"/>
    </row>
    <row r="408" spans="2:4" x14ac:dyDescent="0.25">
      <c r="B408" s="96"/>
      <c r="C408" s="125"/>
      <c r="D408" s="125"/>
    </row>
    <row r="409" spans="2:4" x14ac:dyDescent="0.25">
      <c r="B409" s="96"/>
      <c r="C409" s="125"/>
      <c r="D409" s="125"/>
    </row>
    <row r="410" spans="2:4" x14ac:dyDescent="0.25">
      <c r="B410" s="96"/>
      <c r="C410" s="125"/>
      <c r="D410" s="125"/>
    </row>
    <row r="411" spans="2:4" x14ac:dyDescent="0.25">
      <c r="B411" s="96"/>
      <c r="C411" s="125"/>
      <c r="D411" s="125"/>
    </row>
    <row r="412" spans="2:4" x14ac:dyDescent="0.25">
      <c r="B412" s="96"/>
      <c r="C412" s="125"/>
      <c r="D412" s="125"/>
    </row>
    <row r="413" spans="2:4" x14ac:dyDescent="0.25">
      <c r="B413" s="96"/>
      <c r="C413" s="125"/>
      <c r="D413" s="125"/>
    </row>
    <row r="414" spans="2:4" x14ac:dyDescent="0.25">
      <c r="B414" s="96"/>
      <c r="C414" s="125"/>
      <c r="D414" s="125"/>
    </row>
    <row r="415" spans="2:4" x14ac:dyDescent="0.25">
      <c r="B415" s="96"/>
      <c r="C415" s="125"/>
      <c r="D415" s="125"/>
    </row>
    <row r="416" spans="2:4" x14ac:dyDescent="0.25">
      <c r="B416" s="96"/>
      <c r="C416" s="125"/>
      <c r="D416" s="125"/>
    </row>
    <row r="417" spans="2:4" x14ac:dyDescent="0.25">
      <c r="B417" s="96"/>
      <c r="C417" s="125"/>
      <c r="D417" s="125"/>
    </row>
    <row r="418" spans="2:4" x14ac:dyDescent="0.25">
      <c r="B418" s="96"/>
      <c r="C418" s="125"/>
      <c r="D418" s="125"/>
    </row>
    <row r="419" spans="2:4" x14ac:dyDescent="0.25">
      <c r="B419" s="96"/>
      <c r="C419" s="125"/>
      <c r="D419" s="125"/>
    </row>
    <row r="420" spans="2:4" x14ac:dyDescent="0.25">
      <c r="B420" s="96"/>
      <c r="C420" s="125"/>
      <c r="D420" s="125"/>
    </row>
    <row r="421" spans="2:4" x14ac:dyDescent="0.25">
      <c r="B421" s="96"/>
      <c r="C421" s="125"/>
      <c r="D421" s="125"/>
    </row>
    <row r="422" spans="2:4" x14ac:dyDescent="0.25">
      <c r="B422" s="96"/>
      <c r="C422" s="125"/>
      <c r="D422" s="125"/>
    </row>
    <row r="423" spans="2:4" x14ac:dyDescent="0.25">
      <c r="B423" s="96"/>
      <c r="C423" s="125"/>
      <c r="D423" s="125"/>
    </row>
    <row r="424" spans="2:4" x14ac:dyDescent="0.25">
      <c r="B424" s="96"/>
      <c r="C424" s="125"/>
      <c r="D424" s="125"/>
    </row>
    <row r="425" spans="2:4" x14ac:dyDescent="0.25">
      <c r="B425" s="96"/>
      <c r="C425" s="125"/>
      <c r="D425" s="125"/>
    </row>
    <row r="426" spans="2:4" x14ac:dyDescent="0.25">
      <c r="B426" s="96"/>
      <c r="C426" s="125"/>
      <c r="D426" s="125"/>
    </row>
    <row r="427" spans="2:4" x14ac:dyDescent="0.25">
      <c r="B427" s="96"/>
      <c r="C427" s="125"/>
      <c r="D427" s="125"/>
    </row>
    <row r="428" spans="2:4" x14ac:dyDescent="0.25">
      <c r="B428" s="96"/>
      <c r="C428" s="125"/>
      <c r="D428" s="125"/>
    </row>
    <row r="429" spans="2:4" x14ac:dyDescent="0.25">
      <c r="B429" s="96"/>
      <c r="C429" s="125"/>
      <c r="D429" s="125"/>
    </row>
    <row r="430" spans="2:4" x14ac:dyDescent="0.25">
      <c r="B430" s="96"/>
      <c r="C430" s="125"/>
      <c r="D430" s="125"/>
    </row>
    <row r="431" spans="2:4" x14ac:dyDescent="0.25">
      <c r="B431" s="96"/>
      <c r="C431" s="125"/>
      <c r="D431" s="125"/>
    </row>
    <row r="432" spans="2:4" x14ac:dyDescent="0.25">
      <c r="B432" s="96"/>
      <c r="C432" s="125"/>
      <c r="D432" s="125"/>
    </row>
    <row r="433" spans="2:4" x14ac:dyDescent="0.25">
      <c r="B433" s="96"/>
      <c r="C433" s="125"/>
      <c r="D433" s="125"/>
    </row>
    <row r="434" spans="2:4" x14ac:dyDescent="0.25">
      <c r="B434" s="96"/>
      <c r="C434" s="125"/>
      <c r="D434" s="125"/>
    </row>
    <row r="435" spans="2:4" x14ac:dyDescent="0.25">
      <c r="B435" s="96"/>
      <c r="C435" s="125"/>
      <c r="D435" s="125"/>
    </row>
  </sheetData>
  <sheetProtection algorithmName="SHA-512" hashValue="CuyL1pb8S2UekzaGovPDzcdwTuKEEnmdmKeyYAigCcBT/vluKjsmTKx1bLXP7eU7SpjOsOlJcFDVqeXyLxymHg==" saltValue="4cjddfJwemoSlyPPtpyK3Q==" spinCount="100000" sheet="1" objects="1" scenarios="1" selectLockedCells="1"/>
  <mergeCells count="11">
    <mergeCell ref="B145:D145"/>
    <mergeCell ref="A2:E2"/>
    <mergeCell ref="B3:E3"/>
    <mergeCell ref="B4:E4"/>
    <mergeCell ref="B33:C33"/>
    <mergeCell ref="B35:E35"/>
    <mergeCell ref="B147:E147"/>
    <mergeCell ref="B149:D149"/>
    <mergeCell ref="B151:D151"/>
    <mergeCell ref="B153:D153"/>
    <mergeCell ref="B156:F156"/>
  </mergeCells>
  <pageMargins left="0.75" right="0.75" top="1" bottom="1" header="0.5" footer="0.5"/>
  <pageSetup scale="88" fitToWidth="3" fitToHeight="3"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R51"/>
  <sheetViews>
    <sheetView zoomScale="70" zoomScaleNormal="70" zoomScalePageLayoutView="70" workbookViewId="0">
      <pane xSplit="1" ySplit="6" topLeftCell="B7" activePane="bottomRight" state="frozen"/>
      <selection activeCell="C42" sqref="C42"/>
      <selection pane="topRight" activeCell="C42" sqref="C42"/>
      <selection pane="bottomLeft" activeCell="C42" sqref="C42"/>
      <selection pane="bottomRight" activeCell="F7" sqref="F7"/>
    </sheetView>
  </sheetViews>
  <sheetFormatPr defaultColWidth="8.7265625" defaultRowHeight="12.5" x14ac:dyDescent="0.25"/>
  <cols>
    <col min="1" max="1" width="22.453125" customWidth="1"/>
    <col min="2" max="5" width="15.26953125" customWidth="1"/>
    <col min="6" max="6" width="14.1796875" bestFit="1" customWidth="1"/>
    <col min="7" max="7" width="14.453125" bestFit="1" customWidth="1"/>
    <col min="8" max="8" width="11.453125" bestFit="1" customWidth="1"/>
    <col min="9" max="13" width="13.453125" bestFit="1" customWidth="1"/>
    <col min="14" max="14" width="11.453125" bestFit="1" customWidth="1"/>
    <col min="15" max="16" width="13.453125" bestFit="1" customWidth="1"/>
    <col min="17" max="17" width="15.26953125" customWidth="1"/>
    <col min="18" max="18" width="17.453125" customWidth="1"/>
  </cols>
  <sheetData>
    <row r="1" spans="1:18" ht="54" customHeight="1" x14ac:dyDescent="0.25"/>
    <row r="2" spans="1:18" ht="32.25" customHeight="1" thickBot="1" x14ac:dyDescent="0.5">
      <c r="A2" s="663"/>
      <c r="B2" s="663"/>
      <c r="C2" s="663"/>
      <c r="D2" s="663"/>
      <c r="E2" s="663"/>
      <c r="F2" s="663"/>
      <c r="G2" s="663"/>
      <c r="H2" s="663"/>
      <c r="I2" s="663"/>
      <c r="J2" s="663"/>
      <c r="K2" s="663"/>
      <c r="L2" s="663"/>
      <c r="M2" s="663"/>
      <c r="N2" s="663"/>
      <c r="O2" s="663"/>
      <c r="P2" s="663"/>
      <c r="Q2" s="663"/>
      <c r="R2" s="663"/>
    </row>
    <row r="3" spans="1:18" ht="16" thickBot="1" x14ac:dyDescent="0.4">
      <c r="A3" s="752" t="s">
        <v>264</v>
      </c>
      <c r="B3" s="752"/>
      <c r="C3" s="752"/>
      <c r="D3" s="9"/>
      <c r="E3" s="52" t="s">
        <v>54</v>
      </c>
      <c r="F3" s="53"/>
      <c r="G3" s="9"/>
      <c r="H3" s="9"/>
      <c r="I3" s="9"/>
      <c r="J3" s="9"/>
      <c r="K3" s="9"/>
      <c r="L3" s="9"/>
      <c r="M3" s="9"/>
      <c r="N3" s="9"/>
      <c r="O3" s="9"/>
      <c r="P3" s="9"/>
      <c r="Q3" s="9"/>
      <c r="R3" s="10"/>
    </row>
    <row r="4" spans="1:18" ht="15.5" x14ac:dyDescent="0.35">
      <c r="A4" s="11"/>
      <c r="B4" s="11"/>
      <c r="C4" s="11" t="s">
        <v>28</v>
      </c>
      <c r="D4" s="11"/>
      <c r="E4" s="11"/>
      <c r="F4" s="11"/>
      <c r="G4" s="11"/>
      <c r="H4" s="11"/>
      <c r="I4" s="11"/>
      <c r="J4" s="327" t="s">
        <v>279</v>
      </c>
      <c r="K4" s="11"/>
      <c r="L4" s="11"/>
      <c r="M4" s="11" t="s">
        <v>272</v>
      </c>
      <c r="N4" s="11"/>
      <c r="O4" s="11"/>
      <c r="P4" s="11" t="s">
        <v>277</v>
      </c>
      <c r="Q4" s="11" t="s">
        <v>22</v>
      </c>
      <c r="R4" s="11" t="s">
        <v>52</v>
      </c>
    </row>
    <row r="5" spans="1:18" ht="15.5" x14ac:dyDescent="0.35">
      <c r="A5" s="11" t="s">
        <v>4</v>
      </c>
      <c r="B5" s="11" t="s">
        <v>5</v>
      </c>
      <c r="C5" s="11" t="s">
        <v>29</v>
      </c>
      <c r="D5" s="11" t="s">
        <v>6</v>
      </c>
      <c r="E5" s="11" t="s">
        <v>7</v>
      </c>
      <c r="F5" s="11" t="s">
        <v>8</v>
      </c>
      <c r="G5" s="11" t="s">
        <v>26</v>
      </c>
      <c r="H5" s="11" t="s">
        <v>27</v>
      </c>
      <c r="I5" s="11" t="s">
        <v>9</v>
      </c>
      <c r="J5" s="328" t="s">
        <v>278</v>
      </c>
      <c r="K5" s="11" t="s">
        <v>10</v>
      </c>
      <c r="L5" s="11" t="s">
        <v>11</v>
      </c>
      <c r="M5" s="11" t="s">
        <v>273</v>
      </c>
      <c r="N5" s="11" t="s">
        <v>12</v>
      </c>
      <c r="O5" s="11" t="s">
        <v>30</v>
      </c>
      <c r="P5" s="11" t="s">
        <v>274</v>
      </c>
      <c r="Q5" s="11" t="s">
        <v>23</v>
      </c>
      <c r="R5" s="11" t="s">
        <v>25</v>
      </c>
    </row>
    <row r="6" spans="1:18" ht="15.5" x14ac:dyDescent="0.35">
      <c r="A6" s="11" t="s">
        <v>1</v>
      </c>
      <c r="B6" s="12"/>
      <c r="C6" s="12"/>
      <c r="D6" s="12"/>
      <c r="E6" s="12"/>
      <c r="F6" s="12"/>
      <c r="G6" s="12"/>
      <c r="H6" s="12"/>
      <c r="I6" s="12"/>
      <c r="J6" s="12"/>
      <c r="K6" s="12"/>
      <c r="L6" s="12"/>
      <c r="M6" s="12"/>
      <c r="N6" s="12"/>
      <c r="O6" s="12"/>
      <c r="P6" s="12"/>
      <c r="Q6" s="12"/>
      <c r="R6" s="12"/>
    </row>
    <row r="7" spans="1:18" ht="15.5" x14ac:dyDescent="0.35">
      <c r="A7" s="11" t="s">
        <v>56</v>
      </c>
      <c r="B7" s="16"/>
      <c r="C7" s="16"/>
      <c r="D7" s="16"/>
      <c r="E7" s="16"/>
      <c r="F7" s="16"/>
      <c r="G7" s="16"/>
      <c r="H7" s="16"/>
      <c r="I7" s="16"/>
      <c r="J7" s="16"/>
      <c r="K7" s="16"/>
      <c r="L7" s="16"/>
      <c r="M7" s="16"/>
      <c r="N7" s="16"/>
      <c r="O7" s="16"/>
      <c r="P7" s="16"/>
      <c r="Q7" s="13">
        <f>SUM(C7:P7)</f>
        <v>0</v>
      </c>
      <c r="R7" s="13">
        <f>+B7-Q7</f>
        <v>0</v>
      </c>
    </row>
    <row r="8" spans="1:18" ht="15.5" x14ac:dyDescent="0.35">
      <c r="A8" s="11" t="s">
        <v>57</v>
      </c>
      <c r="B8" s="16"/>
      <c r="C8" s="16"/>
      <c r="D8" s="16"/>
      <c r="E8" s="16"/>
      <c r="F8" s="16"/>
      <c r="G8" s="16"/>
      <c r="H8" s="16"/>
      <c r="I8" s="16"/>
      <c r="J8" s="16"/>
      <c r="K8" s="16"/>
      <c r="L8" s="16"/>
      <c r="M8" s="16"/>
      <c r="N8" s="16"/>
      <c r="O8" s="16"/>
      <c r="P8" s="16"/>
      <c r="Q8" s="13">
        <f t="shared" ref="Q8:Q18" si="0">SUM(C8:P8)</f>
        <v>0</v>
      </c>
      <c r="R8" s="13">
        <f t="shared" ref="R8:R18" si="1">+B8-Q8</f>
        <v>0</v>
      </c>
    </row>
    <row r="9" spans="1:18" ht="15.5" x14ac:dyDescent="0.35">
      <c r="A9" s="11" t="s">
        <v>58</v>
      </c>
      <c r="B9" s="16"/>
      <c r="C9" s="16"/>
      <c r="D9" s="16"/>
      <c r="E9" s="16"/>
      <c r="F9" s="16"/>
      <c r="G9" s="16"/>
      <c r="H9" s="16"/>
      <c r="I9" s="16"/>
      <c r="J9" s="16"/>
      <c r="K9" s="16"/>
      <c r="L9" s="16"/>
      <c r="M9" s="16"/>
      <c r="N9" s="16"/>
      <c r="O9" s="16"/>
      <c r="P9" s="16"/>
      <c r="Q9" s="13">
        <f t="shared" si="0"/>
        <v>0</v>
      </c>
      <c r="R9" s="13">
        <f t="shared" si="1"/>
        <v>0</v>
      </c>
    </row>
    <row r="10" spans="1:18" ht="15.5" x14ac:dyDescent="0.35">
      <c r="A10" s="11" t="s">
        <v>59</v>
      </c>
      <c r="B10" s="16"/>
      <c r="C10" s="16"/>
      <c r="D10" s="16"/>
      <c r="E10" s="16"/>
      <c r="F10" s="16"/>
      <c r="G10" s="16"/>
      <c r="H10" s="16"/>
      <c r="I10" s="16"/>
      <c r="J10" s="16"/>
      <c r="K10" s="16"/>
      <c r="L10" s="16"/>
      <c r="M10" s="16"/>
      <c r="N10" s="16"/>
      <c r="O10" s="16"/>
      <c r="P10" s="16"/>
      <c r="Q10" s="13">
        <f t="shared" si="0"/>
        <v>0</v>
      </c>
      <c r="R10" s="13">
        <f t="shared" si="1"/>
        <v>0</v>
      </c>
    </row>
    <row r="11" spans="1:18" ht="15.5" x14ac:dyDescent="0.35">
      <c r="A11" s="11" t="s">
        <v>39</v>
      </c>
      <c r="B11" s="16"/>
      <c r="C11" s="16"/>
      <c r="D11" s="16"/>
      <c r="E11" s="16"/>
      <c r="F11" s="16"/>
      <c r="G11" s="16"/>
      <c r="H11" s="16"/>
      <c r="I11" s="16"/>
      <c r="J11" s="16"/>
      <c r="K11" s="16"/>
      <c r="L11" s="16"/>
      <c r="M11" s="16"/>
      <c r="N11" s="16"/>
      <c r="O11" s="16"/>
      <c r="P11" s="16"/>
      <c r="Q11" s="13">
        <f t="shared" si="0"/>
        <v>0</v>
      </c>
      <c r="R11" s="13">
        <f t="shared" si="1"/>
        <v>0</v>
      </c>
    </row>
    <row r="12" spans="1:18" ht="15.5" x14ac:dyDescent="0.35">
      <c r="A12" s="11" t="s">
        <v>60</v>
      </c>
      <c r="B12" s="16"/>
      <c r="C12" s="16"/>
      <c r="D12" s="16"/>
      <c r="E12" s="16"/>
      <c r="F12" s="16"/>
      <c r="G12" s="16"/>
      <c r="H12" s="16"/>
      <c r="I12" s="16"/>
      <c r="J12" s="16"/>
      <c r="K12" s="16"/>
      <c r="L12" s="16"/>
      <c r="M12" s="16"/>
      <c r="N12" s="16"/>
      <c r="O12" s="16"/>
      <c r="P12" s="16"/>
      <c r="Q12" s="13">
        <f t="shared" si="0"/>
        <v>0</v>
      </c>
      <c r="R12" s="13">
        <f t="shared" si="1"/>
        <v>0</v>
      </c>
    </row>
    <row r="13" spans="1:18" ht="15.5" x14ac:dyDescent="0.35">
      <c r="A13" s="11" t="s">
        <v>61</v>
      </c>
      <c r="B13" s="16"/>
      <c r="C13" s="16"/>
      <c r="D13" s="16"/>
      <c r="E13" s="16"/>
      <c r="F13" s="16"/>
      <c r="G13" s="16"/>
      <c r="H13" s="16"/>
      <c r="I13" s="16"/>
      <c r="J13" s="16"/>
      <c r="K13" s="16"/>
      <c r="L13" s="16"/>
      <c r="M13" s="16"/>
      <c r="N13" s="16"/>
      <c r="O13" s="16"/>
      <c r="P13" s="16"/>
      <c r="Q13" s="13">
        <f>SUM(C13:P13)</f>
        <v>0</v>
      </c>
      <c r="R13" s="13">
        <f>+B13-Q13</f>
        <v>0</v>
      </c>
    </row>
    <row r="14" spans="1:18" ht="15.5" x14ac:dyDescent="0.35">
      <c r="A14" s="11" t="s">
        <v>62</v>
      </c>
      <c r="B14" s="16"/>
      <c r="C14" s="16"/>
      <c r="D14" s="16"/>
      <c r="E14" s="16"/>
      <c r="F14" s="16"/>
      <c r="G14" s="16"/>
      <c r="H14" s="16"/>
      <c r="I14" s="16"/>
      <c r="J14" s="16"/>
      <c r="K14" s="16"/>
      <c r="L14" s="16"/>
      <c r="M14" s="16"/>
      <c r="N14" s="16"/>
      <c r="O14" s="16"/>
      <c r="P14" s="16"/>
      <c r="Q14" s="13">
        <f t="shared" si="0"/>
        <v>0</v>
      </c>
      <c r="R14" s="13">
        <f t="shared" si="1"/>
        <v>0</v>
      </c>
    </row>
    <row r="15" spans="1:18" ht="15.5" x14ac:dyDescent="0.35">
      <c r="A15" s="11" t="s">
        <v>63</v>
      </c>
      <c r="B15" s="16"/>
      <c r="C15" s="16"/>
      <c r="D15" s="16"/>
      <c r="E15" s="16"/>
      <c r="F15" s="16"/>
      <c r="G15" s="16"/>
      <c r="H15" s="16"/>
      <c r="I15" s="16"/>
      <c r="J15" s="16"/>
      <c r="K15" s="16"/>
      <c r="L15" s="16"/>
      <c r="M15" s="16"/>
      <c r="N15" s="16"/>
      <c r="O15" s="16"/>
      <c r="P15" s="16"/>
      <c r="Q15" s="13">
        <f t="shared" si="0"/>
        <v>0</v>
      </c>
      <c r="R15" s="13">
        <f t="shared" si="1"/>
        <v>0</v>
      </c>
    </row>
    <row r="16" spans="1:18" ht="15.5" x14ac:dyDescent="0.35">
      <c r="A16" s="11" t="s">
        <v>64</v>
      </c>
      <c r="B16" s="16"/>
      <c r="C16" s="16"/>
      <c r="D16" s="16"/>
      <c r="E16" s="16"/>
      <c r="F16" s="16"/>
      <c r="G16" s="16"/>
      <c r="H16" s="16"/>
      <c r="I16" s="16"/>
      <c r="J16" s="16"/>
      <c r="K16" s="16"/>
      <c r="L16" s="16"/>
      <c r="M16" s="16"/>
      <c r="N16" s="16"/>
      <c r="O16" s="16"/>
      <c r="P16" s="16"/>
      <c r="Q16" s="13">
        <f t="shared" si="0"/>
        <v>0</v>
      </c>
      <c r="R16" s="13">
        <f t="shared" si="1"/>
        <v>0</v>
      </c>
    </row>
    <row r="17" spans="1:18" ht="15.5" x14ac:dyDescent="0.35">
      <c r="A17" s="11" t="s">
        <v>65</v>
      </c>
      <c r="B17" s="16"/>
      <c r="C17" s="16"/>
      <c r="D17" s="16"/>
      <c r="E17" s="16"/>
      <c r="F17" s="16"/>
      <c r="G17" s="16"/>
      <c r="H17" s="16"/>
      <c r="I17" s="16"/>
      <c r="J17" s="16"/>
      <c r="K17" s="16"/>
      <c r="L17" s="16"/>
      <c r="M17" s="16"/>
      <c r="N17" s="16"/>
      <c r="O17" s="16"/>
      <c r="P17" s="16"/>
      <c r="Q17" s="13">
        <f t="shared" si="0"/>
        <v>0</v>
      </c>
      <c r="R17" s="13">
        <f t="shared" si="1"/>
        <v>0</v>
      </c>
    </row>
    <row r="18" spans="1:18" ht="15.5" x14ac:dyDescent="0.35">
      <c r="A18" s="11" t="s">
        <v>66</v>
      </c>
      <c r="B18" s="16"/>
      <c r="C18" s="16"/>
      <c r="D18" s="16"/>
      <c r="E18" s="16"/>
      <c r="F18" s="16"/>
      <c r="G18" s="16"/>
      <c r="H18" s="16"/>
      <c r="I18" s="16"/>
      <c r="J18" s="16"/>
      <c r="K18" s="16"/>
      <c r="L18" s="16"/>
      <c r="M18" s="16"/>
      <c r="N18" s="16"/>
      <c r="O18" s="16"/>
      <c r="P18" s="16"/>
      <c r="Q18" s="13">
        <f t="shared" si="0"/>
        <v>0</v>
      </c>
      <c r="R18" s="13">
        <f t="shared" si="1"/>
        <v>0</v>
      </c>
    </row>
    <row r="19" spans="1:18" ht="16" thickBot="1" x14ac:dyDescent="0.4">
      <c r="A19" s="11"/>
      <c r="B19" s="14">
        <f t="shared" ref="B19:R19" si="2">SUM(B7:B18)</f>
        <v>0</v>
      </c>
      <c r="C19" s="14">
        <f t="shared" si="2"/>
        <v>0</v>
      </c>
      <c r="D19" s="14">
        <f t="shared" si="2"/>
        <v>0</v>
      </c>
      <c r="E19" s="14">
        <f t="shared" si="2"/>
        <v>0</v>
      </c>
      <c r="F19" s="14">
        <f t="shared" si="2"/>
        <v>0</v>
      </c>
      <c r="G19" s="14">
        <f t="shared" si="2"/>
        <v>0</v>
      </c>
      <c r="H19" s="14">
        <f t="shared" si="2"/>
        <v>0</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row>
    <row r="20" spans="1:18" ht="16" thickTop="1" x14ac:dyDescent="0.35">
      <c r="A20" s="11"/>
      <c r="B20" s="13"/>
      <c r="C20" s="13"/>
      <c r="D20" s="13"/>
      <c r="E20" s="13"/>
      <c r="F20" s="13"/>
      <c r="G20" s="13"/>
      <c r="H20" s="13"/>
      <c r="I20" s="13"/>
      <c r="J20" s="13"/>
      <c r="K20" s="13"/>
      <c r="L20" s="13"/>
      <c r="M20" s="13"/>
      <c r="N20" s="13"/>
      <c r="O20" s="13"/>
      <c r="P20" s="13"/>
      <c r="Q20" s="13"/>
      <c r="R20" s="13"/>
    </row>
    <row r="21" spans="1:18" ht="15.5" x14ac:dyDescent="0.35">
      <c r="A21" s="15" t="s">
        <v>42</v>
      </c>
      <c r="B21" s="13"/>
      <c r="C21" s="13"/>
      <c r="D21" s="13"/>
      <c r="E21" s="13"/>
      <c r="F21" s="13"/>
      <c r="G21" s="13"/>
      <c r="H21" s="13"/>
      <c r="I21" s="13"/>
      <c r="J21" s="13"/>
      <c r="K21" s="13"/>
      <c r="L21" s="13"/>
      <c r="M21" s="13"/>
      <c r="N21" s="13"/>
      <c r="O21" s="13"/>
      <c r="P21" s="13"/>
      <c r="Q21" s="13"/>
      <c r="R21" s="13"/>
    </row>
    <row r="22" spans="1:18" ht="15.5" x14ac:dyDescent="0.35">
      <c r="A22" s="11" t="s">
        <v>56</v>
      </c>
      <c r="B22" s="13">
        <f>+B7</f>
        <v>0</v>
      </c>
      <c r="C22" s="13">
        <f t="shared" ref="C22:R22" si="3">+C7</f>
        <v>0</v>
      </c>
      <c r="D22" s="13">
        <f t="shared" si="3"/>
        <v>0</v>
      </c>
      <c r="E22" s="13">
        <f t="shared" si="3"/>
        <v>0</v>
      </c>
      <c r="F22" s="13">
        <f t="shared" si="3"/>
        <v>0</v>
      </c>
      <c r="G22" s="13">
        <f t="shared" si="3"/>
        <v>0</v>
      </c>
      <c r="H22" s="13">
        <f t="shared" si="3"/>
        <v>0</v>
      </c>
      <c r="I22" s="13">
        <f t="shared" si="3"/>
        <v>0</v>
      </c>
      <c r="J22" s="13">
        <f t="shared" si="3"/>
        <v>0</v>
      </c>
      <c r="K22" s="13">
        <f t="shared" si="3"/>
        <v>0</v>
      </c>
      <c r="L22" s="13">
        <f t="shared" si="3"/>
        <v>0</v>
      </c>
      <c r="M22" s="13">
        <f t="shared" si="3"/>
        <v>0</v>
      </c>
      <c r="N22" s="13">
        <f t="shared" si="3"/>
        <v>0</v>
      </c>
      <c r="O22" s="13">
        <f t="shared" si="3"/>
        <v>0</v>
      </c>
      <c r="P22" s="13">
        <f t="shared" si="3"/>
        <v>0</v>
      </c>
      <c r="Q22" s="13">
        <f t="shared" si="3"/>
        <v>0</v>
      </c>
      <c r="R22" s="13">
        <f t="shared" si="3"/>
        <v>0</v>
      </c>
    </row>
    <row r="23" spans="1:18" ht="15.5" x14ac:dyDescent="0.35">
      <c r="A23" s="11" t="s">
        <v>57</v>
      </c>
      <c r="B23" s="13">
        <f t="shared" ref="B23:B33" si="4">+B22+B8</f>
        <v>0</v>
      </c>
      <c r="C23" s="13">
        <f t="shared" ref="C23:C33" si="5">+C22+C8</f>
        <v>0</v>
      </c>
      <c r="D23" s="13">
        <f t="shared" ref="D23:D33" si="6">+D22+D8</f>
        <v>0</v>
      </c>
      <c r="E23" s="13">
        <f t="shared" ref="E23:E33" si="7">+E22+E8</f>
        <v>0</v>
      </c>
      <c r="F23" s="13">
        <f t="shared" ref="F23:F33" si="8">+F22+F8</f>
        <v>0</v>
      </c>
      <c r="G23" s="13">
        <f t="shared" ref="G23:G33" si="9">+G22+G8</f>
        <v>0</v>
      </c>
      <c r="H23" s="13">
        <f t="shared" ref="H23:H33" si="10">+H22+H8</f>
        <v>0</v>
      </c>
      <c r="I23" s="13">
        <f t="shared" ref="I23:I33" si="11">+I22+I8</f>
        <v>0</v>
      </c>
      <c r="J23" s="13">
        <f t="shared" ref="J23:J33" si="12">+J22+J8</f>
        <v>0</v>
      </c>
      <c r="K23" s="13">
        <f t="shared" ref="K23:K33" si="13">+K22+K8</f>
        <v>0</v>
      </c>
      <c r="L23" s="13">
        <f t="shared" ref="L23:L33" si="14">+L22+L8</f>
        <v>0</v>
      </c>
      <c r="M23" s="13">
        <f t="shared" ref="M23:M33" si="15">+M22+M8</f>
        <v>0</v>
      </c>
      <c r="N23" s="13">
        <f t="shared" ref="N23:N33" si="16">+N22+N8</f>
        <v>0</v>
      </c>
      <c r="O23" s="13">
        <f t="shared" ref="O23:O33" si="17">+O22+O8</f>
        <v>0</v>
      </c>
      <c r="P23" s="13">
        <f t="shared" ref="P23:P33" si="18">+P22+P8</f>
        <v>0</v>
      </c>
      <c r="Q23" s="13">
        <f t="shared" ref="Q23:Q33" si="19">+Q22+Q8</f>
        <v>0</v>
      </c>
      <c r="R23" s="13">
        <f t="shared" ref="R23:R33" si="20">+R22+R8</f>
        <v>0</v>
      </c>
    </row>
    <row r="24" spans="1:18" ht="15.5" x14ac:dyDescent="0.35">
      <c r="A24" s="11" t="s">
        <v>58</v>
      </c>
      <c r="B24" s="13">
        <f t="shared" si="4"/>
        <v>0</v>
      </c>
      <c r="C24" s="13">
        <f t="shared" si="5"/>
        <v>0</v>
      </c>
      <c r="D24" s="13">
        <f t="shared" si="6"/>
        <v>0</v>
      </c>
      <c r="E24" s="13">
        <f t="shared" si="7"/>
        <v>0</v>
      </c>
      <c r="F24" s="13">
        <f t="shared" si="8"/>
        <v>0</v>
      </c>
      <c r="G24" s="13">
        <f t="shared" si="9"/>
        <v>0</v>
      </c>
      <c r="H24" s="13">
        <f t="shared" si="10"/>
        <v>0</v>
      </c>
      <c r="I24" s="13">
        <f t="shared" si="11"/>
        <v>0</v>
      </c>
      <c r="J24" s="13">
        <f t="shared" si="12"/>
        <v>0</v>
      </c>
      <c r="K24" s="13">
        <f t="shared" si="13"/>
        <v>0</v>
      </c>
      <c r="L24" s="13">
        <f t="shared" si="14"/>
        <v>0</v>
      </c>
      <c r="M24" s="13">
        <f t="shared" si="15"/>
        <v>0</v>
      </c>
      <c r="N24" s="13">
        <f t="shared" si="16"/>
        <v>0</v>
      </c>
      <c r="O24" s="13">
        <f t="shared" si="17"/>
        <v>0</v>
      </c>
      <c r="P24" s="13">
        <f t="shared" si="18"/>
        <v>0</v>
      </c>
      <c r="Q24" s="13">
        <f t="shared" si="19"/>
        <v>0</v>
      </c>
      <c r="R24" s="13">
        <f t="shared" si="20"/>
        <v>0</v>
      </c>
    </row>
    <row r="25" spans="1:18" ht="15.5" x14ac:dyDescent="0.35">
      <c r="A25" s="11" t="s">
        <v>59</v>
      </c>
      <c r="B25" s="13">
        <f t="shared" si="4"/>
        <v>0</v>
      </c>
      <c r="C25" s="13">
        <f t="shared" si="5"/>
        <v>0</v>
      </c>
      <c r="D25" s="13">
        <f t="shared" si="6"/>
        <v>0</v>
      </c>
      <c r="E25" s="13">
        <f t="shared" si="7"/>
        <v>0</v>
      </c>
      <c r="F25" s="13">
        <f t="shared" si="8"/>
        <v>0</v>
      </c>
      <c r="G25" s="13">
        <f t="shared" si="9"/>
        <v>0</v>
      </c>
      <c r="H25" s="13">
        <f t="shared" si="10"/>
        <v>0</v>
      </c>
      <c r="I25" s="13">
        <f t="shared" si="11"/>
        <v>0</v>
      </c>
      <c r="J25" s="13">
        <f t="shared" si="12"/>
        <v>0</v>
      </c>
      <c r="K25" s="13">
        <f t="shared" si="13"/>
        <v>0</v>
      </c>
      <c r="L25" s="13">
        <f t="shared" si="14"/>
        <v>0</v>
      </c>
      <c r="M25" s="13">
        <f t="shared" si="15"/>
        <v>0</v>
      </c>
      <c r="N25" s="13">
        <f t="shared" si="16"/>
        <v>0</v>
      </c>
      <c r="O25" s="13">
        <f t="shared" si="17"/>
        <v>0</v>
      </c>
      <c r="P25" s="13">
        <f t="shared" si="18"/>
        <v>0</v>
      </c>
      <c r="Q25" s="13">
        <f t="shared" si="19"/>
        <v>0</v>
      </c>
      <c r="R25" s="13">
        <f t="shared" si="20"/>
        <v>0</v>
      </c>
    </row>
    <row r="26" spans="1:18" ht="15.5" x14ac:dyDescent="0.35">
      <c r="A26" s="11" t="s">
        <v>39</v>
      </c>
      <c r="B26" s="13">
        <f t="shared" si="4"/>
        <v>0</v>
      </c>
      <c r="C26" s="13">
        <f t="shared" si="5"/>
        <v>0</v>
      </c>
      <c r="D26" s="13">
        <f t="shared" si="6"/>
        <v>0</v>
      </c>
      <c r="E26" s="13">
        <f t="shared" si="7"/>
        <v>0</v>
      </c>
      <c r="F26" s="13">
        <f t="shared" si="8"/>
        <v>0</v>
      </c>
      <c r="G26" s="13">
        <f t="shared" si="9"/>
        <v>0</v>
      </c>
      <c r="H26" s="13">
        <f t="shared" si="10"/>
        <v>0</v>
      </c>
      <c r="I26" s="13">
        <f t="shared" si="11"/>
        <v>0</v>
      </c>
      <c r="J26" s="13">
        <f t="shared" si="12"/>
        <v>0</v>
      </c>
      <c r="K26" s="13">
        <f t="shared" si="13"/>
        <v>0</v>
      </c>
      <c r="L26" s="13">
        <f t="shared" si="14"/>
        <v>0</v>
      </c>
      <c r="M26" s="13">
        <f t="shared" si="15"/>
        <v>0</v>
      </c>
      <c r="N26" s="13">
        <f t="shared" si="16"/>
        <v>0</v>
      </c>
      <c r="O26" s="13">
        <f t="shared" si="17"/>
        <v>0</v>
      </c>
      <c r="P26" s="13">
        <f t="shared" si="18"/>
        <v>0</v>
      </c>
      <c r="Q26" s="13">
        <f t="shared" si="19"/>
        <v>0</v>
      </c>
      <c r="R26" s="13">
        <f t="shared" si="20"/>
        <v>0</v>
      </c>
    </row>
    <row r="27" spans="1:18" ht="15.5" x14ac:dyDescent="0.35">
      <c r="A27" s="11" t="s">
        <v>60</v>
      </c>
      <c r="B27" s="13">
        <f t="shared" si="4"/>
        <v>0</v>
      </c>
      <c r="C27" s="13">
        <f t="shared" si="5"/>
        <v>0</v>
      </c>
      <c r="D27" s="13">
        <f t="shared" si="6"/>
        <v>0</v>
      </c>
      <c r="E27" s="13">
        <f t="shared" si="7"/>
        <v>0</v>
      </c>
      <c r="F27" s="13">
        <f t="shared" si="8"/>
        <v>0</v>
      </c>
      <c r="G27" s="13">
        <f t="shared" si="9"/>
        <v>0</v>
      </c>
      <c r="H27" s="13">
        <f t="shared" si="10"/>
        <v>0</v>
      </c>
      <c r="I27" s="13">
        <f t="shared" si="11"/>
        <v>0</v>
      </c>
      <c r="J27" s="13">
        <f t="shared" si="12"/>
        <v>0</v>
      </c>
      <c r="K27" s="13">
        <f t="shared" si="13"/>
        <v>0</v>
      </c>
      <c r="L27" s="13">
        <f t="shared" si="14"/>
        <v>0</v>
      </c>
      <c r="M27" s="13">
        <f t="shared" si="15"/>
        <v>0</v>
      </c>
      <c r="N27" s="13">
        <f t="shared" si="16"/>
        <v>0</v>
      </c>
      <c r="O27" s="13">
        <f t="shared" si="17"/>
        <v>0</v>
      </c>
      <c r="P27" s="13">
        <f t="shared" si="18"/>
        <v>0</v>
      </c>
      <c r="Q27" s="13">
        <f t="shared" si="19"/>
        <v>0</v>
      </c>
      <c r="R27" s="13">
        <f t="shared" si="20"/>
        <v>0</v>
      </c>
    </row>
    <row r="28" spans="1:18" ht="15.5" x14ac:dyDescent="0.35">
      <c r="A28" s="11" t="s">
        <v>61</v>
      </c>
      <c r="B28" s="13">
        <f t="shared" si="4"/>
        <v>0</v>
      </c>
      <c r="C28" s="13">
        <f t="shared" si="5"/>
        <v>0</v>
      </c>
      <c r="D28" s="13">
        <f t="shared" si="6"/>
        <v>0</v>
      </c>
      <c r="E28" s="13">
        <f t="shared" si="7"/>
        <v>0</v>
      </c>
      <c r="F28" s="13">
        <f t="shared" si="8"/>
        <v>0</v>
      </c>
      <c r="G28" s="13">
        <f t="shared" si="9"/>
        <v>0</v>
      </c>
      <c r="H28" s="13">
        <f t="shared" si="10"/>
        <v>0</v>
      </c>
      <c r="I28" s="13">
        <f t="shared" si="11"/>
        <v>0</v>
      </c>
      <c r="J28" s="13">
        <f t="shared" si="12"/>
        <v>0</v>
      </c>
      <c r="K28" s="13">
        <f t="shared" si="13"/>
        <v>0</v>
      </c>
      <c r="L28" s="13">
        <f t="shared" si="14"/>
        <v>0</v>
      </c>
      <c r="M28" s="13">
        <f t="shared" si="15"/>
        <v>0</v>
      </c>
      <c r="N28" s="13">
        <f t="shared" si="16"/>
        <v>0</v>
      </c>
      <c r="O28" s="13">
        <f t="shared" si="17"/>
        <v>0</v>
      </c>
      <c r="P28" s="13">
        <f t="shared" si="18"/>
        <v>0</v>
      </c>
      <c r="Q28" s="13">
        <f t="shared" si="19"/>
        <v>0</v>
      </c>
      <c r="R28" s="13">
        <f t="shared" si="20"/>
        <v>0</v>
      </c>
    </row>
    <row r="29" spans="1:18" ht="15.5" x14ac:dyDescent="0.35">
      <c r="A29" s="11" t="s">
        <v>62</v>
      </c>
      <c r="B29" s="13">
        <f t="shared" si="4"/>
        <v>0</v>
      </c>
      <c r="C29" s="13">
        <f t="shared" si="5"/>
        <v>0</v>
      </c>
      <c r="D29" s="13">
        <f t="shared" si="6"/>
        <v>0</v>
      </c>
      <c r="E29" s="13">
        <f t="shared" si="7"/>
        <v>0</v>
      </c>
      <c r="F29" s="13">
        <f t="shared" si="8"/>
        <v>0</v>
      </c>
      <c r="G29" s="13">
        <f t="shared" si="9"/>
        <v>0</v>
      </c>
      <c r="H29" s="13">
        <f t="shared" si="10"/>
        <v>0</v>
      </c>
      <c r="I29" s="13">
        <f t="shared" si="11"/>
        <v>0</v>
      </c>
      <c r="J29" s="13">
        <f t="shared" si="12"/>
        <v>0</v>
      </c>
      <c r="K29" s="13">
        <f t="shared" si="13"/>
        <v>0</v>
      </c>
      <c r="L29" s="13">
        <f t="shared" si="14"/>
        <v>0</v>
      </c>
      <c r="M29" s="13">
        <f t="shared" si="15"/>
        <v>0</v>
      </c>
      <c r="N29" s="13">
        <f t="shared" si="16"/>
        <v>0</v>
      </c>
      <c r="O29" s="13">
        <f t="shared" si="17"/>
        <v>0</v>
      </c>
      <c r="P29" s="13">
        <f t="shared" si="18"/>
        <v>0</v>
      </c>
      <c r="Q29" s="13">
        <f t="shared" si="19"/>
        <v>0</v>
      </c>
      <c r="R29" s="13">
        <f t="shared" si="20"/>
        <v>0</v>
      </c>
    </row>
    <row r="30" spans="1:18" ht="15.5" x14ac:dyDescent="0.35">
      <c r="A30" s="11" t="s">
        <v>63</v>
      </c>
      <c r="B30" s="13">
        <f t="shared" si="4"/>
        <v>0</v>
      </c>
      <c r="C30" s="13">
        <f t="shared" si="5"/>
        <v>0</v>
      </c>
      <c r="D30" s="13">
        <f t="shared" si="6"/>
        <v>0</v>
      </c>
      <c r="E30" s="13">
        <f t="shared" si="7"/>
        <v>0</v>
      </c>
      <c r="F30" s="13">
        <f t="shared" si="8"/>
        <v>0</v>
      </c>
      <c r="G30" s="13">
        <f t="shared" si="9"/>
        <v>0</v>
      </c>
      <c r="H30" s="13">
        <f t="shared" si="10"/>
        <v>0</v>
      </c>
      <c r="I30" s="13">
        <f t="shared" si="11"/>
        <v>0</v>
      </c>
      <c r="J30" s="13">
        <f t="shared" si="12"/>
        <v>0</v>
      </c>
      <c r="K30" s="13">
        <f t="shared" si="13"/>
        <v>0</v>
      </c>
      <c r="L30" s="13">
        <f t="shared" si="14"/>
        <v>0</v>
      </c>
      <c r="M30" s="13">
        <f t="shared" si="15"/>
        <v>0</v>
      </c>
      <c r="N30" s="13">
        <f t="shared" si="16"/>
        <v>0</v>
      </c>
      <c r="O30" s="13">
        <f t="shared" si="17"/>
        <v>0</v>
      </c>
      <c r="P30" s="13">
        <f t="shared" si="18"/>
        <v>0</v>
      </c>
      <c r="Q30" s="13">
        <f t="shared" si="19"/>
        <v>0</v>
      </c>
      <c r="R30" s="13">
        <f t="shared" si="20"/>
        <v>0</v>
      </c>
    </row>
    <row r="31" spans="1:18" ht="15.5" x14ac:dyDescent="0.35">
      <c r="A31" s="11" t="s">
        <v>64</v>
      </c>
      <c r="B31" s="13">
        <f t="shared" si="4"/>
        <v>0</v>
      </c>
      <c r="C31" s="13">
        <f t="shared" si="5"/>
        <v>0</v>
      </c>
      <c r="D31" s="13">
        <f t="shared" si="6"/>
        <v>0</v>
      </c>
      <c r="E31" s="13">
        <f t="shared" si="7"/>
        <v>0</v>
      </c>
      <c r="F31" s="13">
        <f t="shared" si="8"/>
        <v>0</v>
      </c>
      <c r="G31" s="13">
        <f t="shared" si="9"/>
        <v>0</v>
      </c>
      <c r="H31" s="13">
        <f t="shared" si="10"/>
        <v>0</v>
      </c>
      <c r="I31" s="13">
        <f t="shared" si="11"/>
        <v>0</v>
      </c>
      <c r="J31" s="13">
        <f t="shared" si="12"/>
        <v>0</v>
      </c>
      <c r="K31" s="13">
        <f t="shared" si="13"/>
        <v>0</v>
      </c>
      <c r="L31" s="13">
        <f t="shared" si="14"/>
        <v>0</v>
      </c>
      <c r="M31" s="13">
        <f t="shared" si="15"/>
        <v>0</v>
      </c>
      <c r="N31" s="13">
        <f t="shared" si="16"/>
        <v>0</v>
      </c>
      <c r="O31" s="13">
        <f t="shared" si="17"/>
        <v>0</v>
      </c>
      <c r="P31" s="13">
        <f t="shared" si="18"/>
        <v>0</v>
      </c>
      <c r="Q31" s="13">
        <f t="shared" si="19"/>
        <v>0</v>
      </c>
      <c r="R31" s="13">
        <f t="shared" si="20"/>
        <v>0</v>
      </c>
    </row>
    <row r="32" spans="1:18" ht="15.5" x14ac:dyDescent="0.35">
      <c r="A32" s="11" t="s">
        <v>65</v>
      </c>
      <c r="B32" s="13">
        <f t="shared" si="4"/>
        <v>0</v>
      </c>
      <c r="C32" s="13">
        <f t="shared" si="5"/>
        <v>0</v>
      </c>
      <c r="D32" s="13">
        <f t="shared" si="6"/>
        <v>0</v>
      </c>
      <c r="E32" s="13">
        <f t="shared" si="7"/>
        <v>0</v>
      </c>
      <c r="F32" s="13">
        <f t="shared" si="8"/>
        <v>0</v>
      </c>
      <c r="G32" s="13">
        <f t="shared" si="9"/>
        <v>0</v>
      </c>
      <c r="H32" s="13">
        <f t="shared" si="10"/>
        <v>0</v>
      </c>
      <c r="I32" s="13">
        <f t="shared" si="11"/>
        <v>0</v>
      </c>
      <c r="J32" s="13">
        <f t="shared" si="12"/>
        <v>0</v>
      </c>
      <c r="K32" s="13">
        <f t="shared" si="13"/>
        <v>0</v>
      </c>
      <c r="L32" s="13">
        <f t="shared" si="14"/>
        <v>0</v>
      </c>
      <c r="M32" s="13">
        <f t="shared" si="15"/>
        <v>0</v>
      </c>
      <c r="N32" s="13">
        <f t="shared" si="16"/>
        <v>0</v>
      </c>
      <c r="O32" s="13">
        <f t="shared" si="17"/>
        <v>0</v>
      </c>
      <c r="P32" s="13">
        <f t="shared" si="18"/>
        <v>0</v>
      </c>
      <c r="Q32" s="13">
        <f t="shared" si="19"/>
        <v>0</v>
      </c>
      <c r="R32" s="13">
        <f t="shared" si="20"/>
        <v>0</v>
      </c>
    </row>
    <row r="33" spans="1:18" ht="15.5" x14ac:dyDescent="0.35">
      <c r="A33" s="11" t="s">
        <v>66</v>
      </c>
      <c r="B33" s="13">
        <f t="shared" si="4"/>
        <v>0</v>
      </c>
      <c r="C33" s="13">
        <f t="shared" si="5"/>
        <v>0</v>
      </c>
      <c r="D33" s="13">
        <f t="shared" si="6"/>
        <v>0</v>
      </c>
      <c r="E33" s="13">
        <f t="shared" si="7"/>
        <v>0</v>
      </c>
      <c r="F33" s="13">
        <f t="shared" si="8"/>
        <v>0</v>
      </c>
      <c r="G33" s="13">
        <f t="shared" si="9"/>
        <v>0</v>
      </c>
      <c r="H33" s="13">
        <f t="shared" si="10"/>
        <v>0</v>
      </c>
      <c r="I33" s="13">
        <f t="shared" si="11"/>
        <v>0</v>
      </c>
      <c r="J33" s="13">
        <f t="shared" si="12"/>
        <v>0</v>
      </c>
      <c r="K33" s="13">
        <f t="shared" si="13"/>
        <v>0</v>
      </c>
      <c r="L33" s="13">
        <f t="shared" si="14"/>
        <v>0</v>
      </c>
      <c r="M33" s="13">
        <f t="shared" si="15"/>
        <v>0</v>
      </c>
      <c r="N33" s="13">
        <f t="shared" si="16"/>
        <v>0</v>
      </c>
      <c r="O33" s="13">
        <f t="shared" si="17"/>
        <v>0</v>
      </c>
      <c r="P33" s="13">
        <f t="shared" si="18"/>
        <v>0</v>
      </c>
      <c r="Q33" s="13">
        <f t="shared" si="19"/>
        <v>0</v>
      </c>
      <c r="R33" s="13">
        <f t="shared" si="20"/>
        <v>0</v>
      </c>
    </row>
    <row r="34" spans="1:18" x14ac:dyDescent="0.25">
      <c r="A34" s="2"/>
      <c r="B34" s="1"/>
      <c r="C34" s="1"/>
      <c r="D34" s="1"/>
      <c r="E34" s="1"/>
      <c r="F34" s="1"/>
      <c r="G34" s="1"/>
      <c r="H34" s="1"/>
      <c r="I34" s="1"/>
      <c r="J34" s="1"/>
      <c r="K34" s="1"/>
      <c r="L34" s="1"/>
      <c r="M34" s="1"/>
      <c r="N34" s="1"/>
      <c r="O34" s="1"/>
      <c r="P34" s="1"/>
      <c r="Q34" s="1"/>
      <c r="R34" s="1"/>
    </row>
    <row r="35" spans="1:18" x14ac:dyDescent="0.25">
      <c r="A35" s="437" t="s">
        <v>295</v>
      </c>
      <c r="B35" s="1"/>
      <c r="C35" s="1"/>
      <c r="D35" s="1"/>
      <c r="E35" s="1"/>
      <c r="F35" s="1"/>
      <c r="G35" s="1"/>
      <c r="H35" s="1"/>
      <c r="I35" s="1"/>
      <c r="J35" s="1"/>
      <c r="K35" s="1"/>
      <c r="L35" s="1"/>
      <c r="M35" s="1"/>
      <c r="N35" s="1"/>
      <c r="O35" s="1"/>
      <c r="P35" s="1"/>
      <c r="Q35" s="1"/>
      <c r="R35" s="1"/>
    </row>
    <row r="36" spans="1:18" x14ac:dyDescent="0.25">
      <c r="A36" s="2"/>
      <c r="B36" s="1"/>
      <c r="C36" s="1"/>
      <c r="D36" s="1"/>
      <c r="E36" s="1"/>
      <c r="F36" s="1"/>
      <c r="G36" s="1"/>
      <c r="H36" s="1"/>
      <c r="I36" s="1"/>
      <c r="J36" s="1"/>
      <c r="K36" s="1"/>
      <c r="L36" s="1"/>
      <c r="M36" s="1"/>
      <c r="N36" s="1"/>
      <c r="O36" s="1"/>
      <c r="P36" s="1"/>
      <c r="Q36" s="1"/>
      <c r="R36" s="1"/>
    </row>
    <row r="37" spans="1:18" x14ac:dyDescent="0.25">
      <c r="A37" s="2"/>
      <c r="B37" s="1"/>
      <c r="C37" s="1"/>
      <c r="D37" s="1"/>
      <c r="E37" s="1"/>
      <c r="F37" s="1"/>
      <c r="G37" s="1"/>
      <c r="H37" s="1"/>
      <c r="I37" s="1"/>
      <c r="J37" s="1"/>
      <c r="K37" s="1"/>
      <c r="L37" s="1"/>
      <c r="M37" s="1"/>
      <c r="N37" s="1"/>
      <c r="O37" s="1"/>
      <c r="P37" s="1"/>
      <c r="Q37" s="1"/>
      <c r="R37" s="1"/>
    </row>
    <row r="38" spans="1:18" x14ac:dyDescent="0.25">
      <c r="A38" s="2"/>
      <c r="B38" s="1"/>
      <c r="C38" s="1"/>
      <c r="D38" s="1"/>
      <c r="E38" s="1"/>
      <c r="F38" s="1"/>
      <c r="G38" s="1"/>
      <c r="H38" s="1"/>
      <c r="I38" s="1"/>
      <c r="J38" s="1"/>
      <c r="K38" s="1"/>
      <c r="L38" s="1"/>
      <c r="M38" s="1"/>
      <c r="N38" s="1"/>
      <c r="O38" s="1"/>
      <c r="P38" s="1"/>
      <c r="Q38" s="1"/>
      <c r="R38" s="1"/>
    </row>
    <row r="39" spans="1:18" x14ac:dyDescent="0.25">
      <c r="A39" s="2"/>
      <c r="B39" s="1"/>
      <c r="C39" s="1"/>
      <c r="D39" s="1"/>
      <c r="E39" s="1"/>
      <c r="F39" s="1"/>
      <c r="G39" s="1"/>
      <c r="H39" s="1"/>
      <c r="I39" s="1"/>
      <c r="J39" s="1"/>
      <c r="K39" s="1"/>
      <c r="L39" s="1"/>
      <c r="M39" s="1"/>
      <c r="N39" s="1"/>
      <c r="O39" s="1"/>
      <c r="P39" s="1"/>
      <c r="Q39" s="1"/>
      <c r="R39" s="1"/>
    </row>
    <row r="40" spans="1:18" x14ac:dyDescent="0.25">
      <c r="A40" s="2"/>
      <c r="B40" s="1"/>
      <c r="C40" s="1"/>
      <c r="D40" s="1"/>
      <c r="E40" s="1"/>
      <c r="F40" s="1"/>
      <c r="G40" s="1"/>
      <c r="H40" s="1"/>
      <c r="I40" s="1"/>
      <c r="J40" s="1"/>
      <c r="K40" s="1"/>
      <c r="L40" s="1"/>
      <c r="M40" s="1"/>
      <c r="N40" s="1"/>
      <c r="O40" s="1"/>
      <c r="P40" s="1"/>
      <c r="Q40" s="1"/>
      <c r="R40" s="1"/>
    </row>
    <row r="41" spans="1:18" x14ac:dyDescent="0.25">
      <c r="A41" s="2"/>
      <c r="B41" s="1"/>
      <c r="C41" s="1"/>
      <c r="D41" s="1"/>
      <c r="E41" s="1"/>
      <c r="F41" s="1"/>
      <c r="G41" s="1"/>
      <c r="H41" s="1"/>
      <c r="I41" s="1"/>
      <c r="J41" s="1"/>
      <c r="K41" s="1"/>
      <c r="L41" s="1"/>
      <c r="M41" s="1"/>
      <c r="N41" s="1"/>
      <c r="O41" s="1"/>
      <c r="P41" s="1"/>
      <c r="Q41" s="1"/>
      <c r="R41" s="1"/>
    </row>
    <row r="42" spans="1:18" x14ac:dyDescent="0.25">
      <c r="A42" s="2"/>
      <c r="B42" s="1"/>
      <c r="C42" s="1"/>
      <c r="D42" s="1"/>
      <c r="E42" s="1"/>
      <c r="F42" s="1"/>
      <c r="G42" s="1"/>
      <c r="H42" s="1"/>
      <c r="I42" s="1"/>
      <c r="J42" s="1"/>
      <c r="K42" s="1"/>
      <c r="L42" s="1"/>
      <c r="M42" s="1"/>
      <c r="N42" s="1"/>
      <c r="O42" s="1"/>
      <c r="P42" s="1"/>
      <c r="Q42" s="1"/>
      <c r="R42" s="1"/>
    </row>
    <row r="43" spans="1:18" x14ac:dyDescent="0.25">
      <c r="A43" s="2"/>
      <c r="B43" s="1"/>
      <c r="C43" s="1"/>
      <c r="D43" s="1"/>
      <c r="E43" s="1"/>
      <c r="F43" s="1"/>
      <c r="G43" s="1"/>
      <c r="H43" s="1"/>
      <c r="I43" s="1"/>
      <c r="J43" s="1"/>
      <c r="K43" s="1"/>
      <c r="L43" s="1"/>
      <c r="M43" s="1"/>
      <c r="N43" s="1"/>
      <c r="O43" s="1"/>
      <c r="P43" s="1"/>
      <c r="Q43" s="1"/>
      <c r="R43" s="1"/>
    </row>
    <row r="44" spans="1:18" x14ac:dyDescent="0.25">
      <c r="A44" s="2"/>
      <c r="B44" s="1"/>
      <c r="C44" s="1"/>
      <c r="D44" s="1"/>
      <c r="E44" s="1"/>
      <c r="F44" s="1"/>
      <c r="G44" s="1"/>
      <c r="H44" s="1"/>
      <c r="I44" s="1"/>
      <c r="J44" s="1"/>
      <c r="K44" s="1"/>
      <c r="L44" s="1"/>
      <c r="M44" s="1"/>
      <c r="N44" s="1"/>
      <c r="O44" s="1"/>
      <c r="P44" s="1"/>
      <c r="Q44" s="1"/>
      <c r="R44" s="1"/>
    </row>
    <row r="45" spans="1:18" x14ac:dyDescent="0.25">
      <c r="A45" s="2"/>
      <c r="B45" s="1"/>
      <c r="C45" s="1"/>
      <c r="D45" s="1"/>
      <c r="E45" s="1"/>
      <c r="F45" s="1"/>
      <c r="G45" s="1"/>
      <c r="H45" s="1"/>
      <c r="I45" s="1"/>
      <c r="J45" s="1"/>
      <c r="K45" s="1"/>
      <c r="L45" s="1"/>
      <c r="M45" s="1"/>
      <c r="N45" s="1"/>
      <c r="O45" s="1"/>
      <c r="P45" s="1"/>
      <c r="Q45" s="1"/>
      <c r="R45" s="1"/>
    </row>
    <row r="46" spans="1:18" x14ac:dyDescent="0.25">
      <c r="A46" s="2"/>
      <c r="B46" s="1"/>
      <c r="C46" s="1"/>
      <c r="D46" s="1"/>
      <c r="E46" s="1"/>
      <c r="F46" s="1"/>
      <c r="G46" s="1"/>
      <c r="H46" s="1"/>
      <c r="I46" s="1"/>
      <c r="J46" s="1"/>
      <c r="K46" s="1"/>
      <c r="L46" s="1"/>
      <c r="M46" s="1"/>
      <c r="N46" s="1"/>
      <c r="O46" s="1"/>
      <c r="P46" s="1"/>
      <c r="Q46" s="1"/>
      <c r="R46" s="1"/>
    </row>
    <row r="47" spans="1:18" x14ac:dyDescent="0.25">
      <c r="A47" s="2"/>
      <c r="B47" s="1"/>
      <c r="C47" s="1"/>
      <c r="D47" s="1"/>
      <c r="E47" s="1"/>
      <c r="F47" s="1"/>
      <c r="G47" s="1"/>
      <c r="H47" s="1"/>
      <c r="I47" s="1"/>
      <c r="J47" s="1"/>
      <c r="K47" s="1"/>
      <c r="L47" s="1"/>
      <c r="M47" s="1"/>
      <c r="N47" s="1"/>
      <c r="O47" s="1"/>
      <c r="P47" s="1"/>
      <c r="Q47" s="1"/>
      <c r="R47" s="1"/>
    </row>
    <row r="48" spans="1:18" x14ac:dyDescent="0.25">
      <c r="A48" s="2"/>
      <c r="B48" s="1"/>
      <c r="C48" s="1"/>
      <c r="D48" s="1"/>
      <c r="E48" s="1"/>
      <c r="F48" s="1"/>
      <c r="G48" s="1"/>
      <c r="H48" s="1"/>
      <c r="I48" s="1"/>
      <c r="J48" s="1"/>
      <c r="K48" s="1"/>
      <c r="L48" s="1"/>
      <c r="M48" s="1"/>
      <c r="N48" s="1"/>
      <c r="O48" s="1"/>
      <c r="P48" s="1"/>
      <c r="Q48" s="1"/>
      <c r="R48" s="1"/>
    </row>
    <row r="49" spans="1:18" x14ac:dyDescent="0.25">
      <c r="A49" s="2"/>
      <c r="B49" s="1"/>
      <c r="C49" s="1"/>
      <c r="D49" s="1"/>
      <c r="E49" s="1"/>
      <c r="F49" s="1"/>
      <c r="G49" s="1"/>
      <c r="H49" s="1"/>
      <c r="I49" s="1"/>
      <c r="J49" s="1"/>
      <c r="K49" s="1"/>
      <c r="L49" s="1"/>
      <c r="M49" s="1"/>
      <c r="N49" s="1"/>
      <c r="O49" s="1"/>
      <c r="P49" s="1"/>
      <c r="Q49" s="1"/>
      <c r="R49" s="1"/>
    </row>
    <row r="50" spans="1:18" x14ac:dyDescent="0.25">
      <c r="A50" s="2"/>
      <c r="B50" s="1"/>
      <c r="C50" s="1"/>
      <c r="D50" s="1"/>
      <c r="E50" s="1"/>
      <c r="F50" s="1"/>
      <c r="G50" s="1"/>
      <c r="H50" s="1"/>
      <c r="I50" s="1"/>
      <c r="J50" s="1"/>
      <c r="K50" s="1"/>
      <c r="L50" s="1"/>
      <c r="M50" s="1"/>
      <c r="N50" s="1"/>
      <c r="O50" s="1"/>
      <c r="P50" s="1"/>
      <c r="Q50" s="1"/>
      <c r="R50" s="1"/>
    </row>
    <row r="51" spans="1:18" x14ac:dyDescent="0.25">
      <c r="A51" s="2"/>
      <c r="B51" s="1"/>
      <c r="C51" s="1"/>
      <c r="D51" s="1"/>
      <c r="E51" s="1"/>
      <c r="F51" s="1"/>
      <c r="G51" s="1"/>
      <c r="H51" s="1"/>
      <c r="I51" s="1"/>
      <c r="J51" s="1"/>
      <c r="K51" s="1"/>
      <c r="L51" s="1"/>
      <c r="M51" s="1"/>
      <c r="N51" s="1"/>
      <c r="O51" s="1"/>
      <c r="P51" s="1"/>
      <c r="Q51" s="1"/>
      <c r="R51" s="1"/>
    </row>
  </sheetData>
  <sheetProtection algorithmName="SHA-512" hashValue="UcOkE51ixKgqO7I+2r7n+SHNO7YsTsi3wmC74H8hPUJH2BkoRlvYDM7d8LKkfxnYpppZ5FSrhhq1o/wjubS7bw==" saltValue="HYUrBNdGIS3LOCtc9PWz3w==" spinCount="100000" sheet="1" objects="1" scenarios="1" formatCells="0" formatColumns="0" selectLockedCells="1"/>
  <mergeCells count="2">
    <mergeCell ref="A3:C3"/>
    <mergeCell ref="A2:R2"/>
  </mergeCells>
  <phoneticPr fontId="2" type="noConversion"/>
  <printOptions gridLines="1"/>
  <pageMargins left="0.56000000000000005" right="0.51" top="1" bottom="1" header="0.5" footer="0.5"/>
  <pageSetup scale="46" orientation="landscape" horizontalDpi="300" verticalDpi="300" r:id="rId1"/>
  <headerFooter alignWithMargins="0">
    <oddHeader>&amp;C&amp;"Arial,Bold"&amp;12Monthly Budget</oddHeader>
    <oddFooter>&amp;L&amp;F
&amp;A&amp;R&amp;D &amp;T</oddFooter>
  </headerFooter>
  <colBreaks count="1" manualBreakCount="1">
    <brk id="10" min="2" max="33" man="1"/>
  </colBreaks>
  <ignoredErrors>
    <ignoredError sqref="Q8:Q12 Q14:Q18"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R51"/>
  <sheetViews>
    <sheetView zoomScale="70" zoomScaleNormal="70" zoomScalePageLayoutView="70" workbookViewId="0">
      <pane xSplit="1" ySplit="7" topLeftCell="B8"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2.26953125" customWidth="1"/>
    <col min="2" max="2" width="19.1796875" customWidth="1"/>
    <col min="3" max="3" width="14.26953125" bestFit="1" customWidth="1"/>
    <col min="4" max="5" width="15.453125" bestFit="1" customWidth="1"/>
    <col min="6" max="6" width="14.26953125" bestFit="1" customWidth="1"/>
    <col min="7" max="7" width="14.453125" bestFit="1" customWidth="1"/>
    <col min="8" max="8" width="12.1796875" bestFit="1" customWidth="1"/>
    <col min="9" max="13" width="14.26953125" bestFit="1" customWidth="1"/>
    <col min="14" max="14" width="12.1796875" bestFit="1" customWidth="1"/>
    <col min="15" max="16" width="14.26953125" bestFit="1" customWidth="1"/>
    <col min="17" max="17" width="15.453125" bestFit="1" customWidth="1"/>
    <col min="18" max="18" width="15.26953125" customWidth="1"/>
  </cols>
  <sheetData>
    <row r="1" spans="1:18" ht="39.4" customHeight="1" x14ac:dyDescent="0.25"/>
    <row r="3" spans="1:18" ht="22.5" x14ac:dyDescent="0.45">
      <c r="A3" s="663"/>
      <c r="B3" s="663"/>
      <c r="C3" s="663"/>
      <c r="D3" s="663"/>
      <c r="E3" s="663"/>
      <c r="F3" s="663"/>
      <c r="G3" s="663"/>
      <c r="H3" s="663"/>
      <c r="I3" s="663"/>
      <c r="J3" s="663"/>
      <c r="K3" s="663"/>
      <c r="L3" s="663"/>
      <c r="M3" s="663"/>
      <c r="N3" s="663"/>
      <c r="O3" s="663"/>
      <c r="P3" s="663"/>
      <c r="Q3" s="663"/>
      <c r="R3" s="663"/>
    </row>
    <row r="4" spans="1:18" ht="13" thickBot="1" x14ac:dyDescent="0.3"/>
    <row r="5" spans="1:18" ht="16" thickBot="1" x14ac:dyDescent="0.4">
      <c r="A5" s="753" t="s">
        <v>55</v>
      </c>
      <c r="B5" s="753"/>
      <c r="C5" s="753"/>
      <c r="D5" s="54"/>
      <c r="E5" s="52" t="s">
        <v>54</v>
      </c>
      <c r="F5" s="55">
        <f>'Monthly Budget'!$F$3</f>
        <v>0</v>
      </c>
      <c r="G5" s="5"/>
      <c r="H5" s="5"/>
      <c r="I5" s="5"/>
      <c r="J5" s="5"/>
      <c r="K5" s="5"/>
      <c r="L5" s="5"/>
      <c r="M5" s="5"/>
      <c r="N5" s="5"/>
      <c r="O5" s="5"/>
      <c r="P5" s="5"/>
      <c r="Q5" s="5"/>
      <c r="R5" s="5"/>
    </row>
    <row r="6" spans="1:18" ht="15.5" x14ac:dyDescent="0.35">
      <c r="A6" s="5"/>
      <c r="B6" s="5"/>
      <c r="C6" s="5" t="s">
        <v>28</v>
      </c>
      <c r="D6" s="5"/>
      <c r="E6" s="5"/>
      <c r="F6" s="5"/>
      <c r="G6" s="5"/>
      <c r="H6" s="5"/>
      <c r="I6" s="5"/>
      <c r="J6" s="4" t="s">
        <v>279</v>
      </c>
      <c r="K6" s="5"/>
      <c r="L6" s="5"/>
      <c r="M6" s="5"/>
      <c r="N6" s="5"/>
      <c r="O6" s="5"/>
      <c r="P6" s="5" t="s">
        <v>277</v>
      </c>
      <c r="Q6" s="5" t="s">
        <v>22</v>
      </c>
      <c r="R6" s="5" t="s">
        <v>24</v>
      </c>
    </row>
    <row r="7" spans="1:18" ht="15.5" x14ac:dyDescent="0.35">
      <c r="A7" s="5" t="s">
        <v>4</v>
      </c>
      <c r="B7" s="5" t="s">
        <v>5</v>
      </c>
      <c r="C7" s="5" t="s">
        <v>29</v>
      </c>
      <c r="D7" s="5" t="s">
        <v>6</v>
      </c>
      <c r="E7" s="5" t="s">
        <v>7</v>
      </c>
      <c r="F7" s="5" t="s">
        <v>8</v>
      </c>
      <c r="G7" s="5" t="s">
        <v>26</v>
      </c>
      <c r="H7" s="5" t="s">
        <v>27</v>
      </c>
      <c r="I7" s="5" t="s">
        <v>9</v>
      </c>
      <c r="J7" s="5" t="s">
        <v>278</v>
      </c>
      <c r="K7" s="5" t="s">
        <v>10</v>
      </c>
      <c r="L7" s="5" t="s">
        <v>11</v>
      </c>
      <c r="M7" s="5" t="s">
        <v>273</v>
      </c>
      <c r="N7" s="5" t="s">
        <v>12</v>
      </c>
      <c r="O7" s="5" t="s">
        <v>30</v>
      </c>
      <c r="P7" s="5" t="s">
        <v>276</v>
      </c>
      <c r="Q7" s="5" t="s">
        <v>23</v>
      </c>
      <c r="R7" s="5" t="s">
        <v>25</v>
      </c>
    </row>
    <row r="8" spans="1:18" ht="15.5" x14ac:dyDescent="0.35">
      <c r="A8" s="5" t="s">
        <v>1</v>
      </c>
      <c r="B8" s="17"/>
      <c r="C8" s="17"/>
      <c r="D8" s="17"/>
      <c r="E8" s="17"/>
      <c r="F8" s="17"/>
      <c r="G8" s="17"/>
      <c r="H8" s="17"/>
      <c r="I8" s="17"/>
      <c r="J8" s="17"/>
      <c r="K8" s="17"/>
      <c r="L8" s="17"/>
      <c r="M8" s="17"/>
      <c r="N8" s="17"/>
      <c r="O8" s="17"/>
      <c r="P8" s="17"/>
      <c r="Q8" s="17"/>
      <c r="R8" s="17"/>
    </row>
    <row r="9" spans="1:18" ht="15.5" x14ac:dyDescent="0.35">
      <c r="A9" s="5" t="s">
        <v>56</v>
      </c>
      <c r="B9" s="6">
        <f>+Jan!B38</f>
        <v>0</v>
      </c>
      <c r="C9" s="6">
        <f>+Jan!C38</f>
        <v>0</v>
      </c>
      <c r="D9" s="6">
        <f>+Jan!D38</f>
        <v>0</v>
      </c>
      <c r="E9" s="6">
        <f>+Jan!E38</f>
        <v>0</v>
      </c>
      <c r="F9" s="6">
        <f>+Jan!F38</f>
        <v>0</v>
      </c>
      <c r="G9" s="6">
        <f>+Jan!G38</f>
        <v>0</v>
      </c>
      <c r="H9" s="6">
        <f>+Jan!H38</f>
        <v>0</v>
      </c>
      <c r="I9" s="6">
        <f>+Jan!I38</f>
        <v>0</v>
      </c>
      <c r="J9" s="6">
        <f>+Jan!J38</f>
        <v>0</v>
      </c>
      <c r="K9" s="6">
        <f>+Jan!K38</f>
        <v>0</v>
      </c>
      <c r="L9" s="6">
        <f>+Jan!L38</f>
        <v>0</v>
      </c>
      <c r="M9" s="6">
        <f>+Jan!M38</f>
        <v>0</v>
      </c>
      <c r="N9" s="6">
        <f>+Jan!N38</f>
        <v>0</v>
      </c>
      <c r="O9" s="6">
        <f>+Jan!O38</f>
        <v>0</v>
      </c>
      <c r="P9" s="6">
        <f>+Jan!P38</f>
        <v>0</v>
      </c>
      <c r="Q9" s="6">
        <f t="shared" ref="Q9:Q20" si="0">SUM(C9:P9)</f>
        <v>0</v>
      </c>
      <c r="R9" s="6">
        <f t="shared" ref="R9:R20" si="1">+B9-Q9</f>
        <v>0</v>
      </c>
    </row>
    <row r="10" spans="1:18" ht="15.5" x14ac:dyDescent="0.35">
      <c r="A10" s="5" t="s">
        <v>57</v>
      </c>
      <c r="B10" s="6">
        <f>+Feb!B38</f>
        <v>0</v>
      </c>
      <c r="C10" s="6">
        <f>+Feb!C38</f>
        <v>0</v>
      </c>
      <c r="D10" s="6">
        <f>+Feb!D38</f>
        <v>0</v>
      </c>
      <c r="E10" s="6">
        <f>+Feb!E38</f>
        <v>0</v>
      </c>
      <c r="F10" s="6">
        <f>+Feb!F38</f>
        <v>0</v>
      </c>
      <c r="G10" s="6">
        <f>+Feb!G38</f>
        <v>0</v>
      </c>
      <c r="H10" s="6">
        <f>+Feb!H38</f>
        <v>0</v>
      </c>
      <c r="I10" s="6">
        <f>+Feb!I38</f>
        <v>0</v>
      </c>
      <c r="J10" s="6">
        <f>+Feb!J38</f>
        <v>0</v>
      </c>
      <c r="K10" s="6">
        <f>+Feb!K38</f>
        <v>0</v>
      </c>
      <c r="L10" s="6">
        <f>+Feb!L38</f>
        <v>0</v>
      </c>
      <c r="M10" s="6">
        <f>+Feb!M38</f>
        <v>0</v>
      </c>
      <c r="N10" s="6">
        <f>+Feb!N38</f>
        <v>0</v>
      </c>
      <c r="O10" s="6">
        <f>+Feb!O38</f>
        <v>0</v>
      </c>
      <c r="P10" s="6">
        <f>+Feb!P38</f>
        <v>0</v>
      </c>
      <c r="Q10" s="6">
        <f t="shared" si="0"/>
        <v>0</v>
      </c>
      <c r="R10" s="6">
        <f t="shared" si="1"/>
        <v>0</v>
      </c>
    </row>
    <row r="11" spans="1:18" ht="15.5" x14ac:dyDescent="0.35">
      <c r="A11" s="5" t="s">
        <v>58</v>
      </c>
      <c r="B11" s="6">
        <f>+Mar!B38</f>
        <v>0</v>
      </c>
      <c r="C11" s="6">
        <f>+Mar!C38</f>
        <v>0</v>
      </c>
      <c r="D11" s="6">
        <f>+Mar!D38</f>
        <v>0</v>
      </c>
      <c r="E11" s="6">
        <f>+Mar!E38</f>
        <v>0</v>
      </c>
      <c r="F11" s="6">
        <f>+Mar!F38</f>
        <v>0</v>
      </c>
      <c r="G11" s="6">
        <f>+Mar!G38</f>
        <v>0</v>
      </c>
      <c r="H11" s="6">
        <f>+Mar!H38</f>
        <v>0</v>
      </c>
      <c r="I11" s="6">
        <f>+Mar!I38</f>
        <v>0</v>
      </c>
      <c r="J11" s="6">
        <f>+Mar!J38</f>
        <v>0</v>
      </c>
      <c r="K11" s="6">
        <f>+Mar!K38</f>
        <v>0</v>
      </c>
      <c r="L11" s="6">
        <f>+Mar!L38</f>
        <v>0</v>
      </c>
      <c r="M11" s="6">
        <f>+Mar!M38</f>
        <v>0</v>
      </c>
      <c r="N11" s="6">
        <f>+Mar!N38</f>
        <v>0</v>
      </c>
      <c r="O11" s="6">
        <f>+Mar!O38</f>
        <v>0</v>
      </c>
      <c r="P11" s="6">
        <f>+Mar!P38</f>
        <v>0</v>
      </c>
      <c r="Q11" s="6">
        <f t="shared" si="0"/>
        <v>0</v>
      </c>
      <c r="R11" s="6">
        <f t="shared" si="1"/>
        <v>0</v>
      </c>
    </row>
    <row r="12" spans="1:18" ht="15.5" x14ac:dyDescent="0.35">
      <c r="A12" s="5" t="s">
        <v>59</v>
      </c>
      <c r="B12" s="6">
        <f>+Apr!B38</f>
        <v>0</v>
      </c>
      <c r="C12" s="6">
        <f>+Apr!C38</f>
        <v>0</v>
      </c>
      <c r="D12" s="6">
        <f>+Apr!D38</f>
        <v>0</v>
      </c>
      <c r="E12" s="6">
        <f>+Apr!E38</f>
        <v>0</v>
      </c>
      <c r="F12" s="6">
        <f>+Apr!F38</f>
        <v>0</v>
      </c>
      <c r="G12" s="6">
        <f>+Apr!G38</f>
        <v>0</v>
      </c>
      <c r="H12" s="6">
        <f>+Apr!H38</f>
        <v>0</v>
      </c>
      <c r="I12" s="6">
        <f>+Apr!I38</f>
        <v>0</v>
      </c>
      <c r="J12" s="6">
        <f>+Apr!J38</f>
        <v>0</v>
      </c>
      <c r="K12" s="6">
        <f>+Apr!K38</f>
        <v>0</v>
      </c>
      <c r="L12" s="6">
        <f>+Apr!L38</f>
        <v>0</v>
      </c>
      <c r="M12" s="6">
        <f>+Apr!M38</f>
        <v>0</v>
      </c>
      <c r="N12" s="6">
        <f>+Apr!N38</f>
        <v>0</v>
      </c>
      <c r="O12" s="6">
        <f>+Apr!O38</f>
        <v>0</v>
      </c>
      <c r="P12" s="6">
        <f>+Apr!P38</f>
        <v>0</v>
      </c>
      <c r="Q12" s="6">
        <f t="shared" si="0"/>
        <v>0</v>
      </c>
      <c r="R12" s="6">
        <f t="shared" si="1"/>
        <v>0</v>
      </c>
    </row>
    <row r="13" spans="1:18" ht="15.5" x14ac:dyDescent="0.35">
      <c r="A13" s="5" t="s">
        <v>39</v>
      </c>
      <c r="B13" s="6">
        <f>+May!B38</f>
        <v>0</v>
      </c>
      <c r="C13" s="6">
        <f>+May!C38</f>
        <v>0</v>
      </c>
      <c r="D13" s="6">
        <f>+May!D38</f>
        <v>0</v>
      </c>
      <c r="E13" s="6">
        <f>+May!E38</f>
        <v>0</v>
      </c>
      <c r="F13" s="6">
        <f>+May!F38</f>
        <v>0</v>
      </c>
      <c r="G13" s="6">
        <f>+May!G38</f>
        <v>0</v>
      </c>
      <c r="H13" s="6">
        <f>+May!H38</f>
        <v>0</v>
      </c>
      <c r="I13" s="6">
        <f>+May!I38</f>
        <v>0</v>
      </c>
      <c r="J13" s="6">
        <f>+May!J38</f>
        <v>0</v>
      </c>
      <c r="K13" s="6">
        <f>+May!K38</f>
        <v>0</v>
      </c>
      <c r="L13" s="6">
        <f>+May!L38</f>
        <v>0</v>
      </c>
      <c r="M13" s="6">
        <f>+May!M38</f>
        <v>0</v>
      </c>
      <c r="N13" s="6">
        <f>+May!N38</f>
        <v>0</v>
      </c>
      <c r="O13" s="6">
        <f>+May!O38</f>
        <v>0</v>
      </c>
      <c r="P13" s="6">
        <f>+May!P38</f>
        <v>0</v>
      </c>
      <c r="Q13" s="6">
        <f t="shared" si="0"/>
        <v>0</v>
      </c>
      <c r="R13" s="6">
        <f t="shared" si="1"/>
        <v>0</v>
      </c>
    </row>
    <row r="14" spans="1:18" ht="15.5" x14ac:dyDescent="0.35">
      <c r="A14" s="5" t="s">
        <v>60</v>
      </c>
      <c r="B14" s="6">
        <f>+Jun!B38</f>
        <v>0</v>
      </c>
      <c r="C14" s="6">
        <f>+Jun!C38</f>
        <v>0</v>
      </c>
      <c r="D14" s="6">
        <f>+Jun!D38</f>
        <v>0</v>
      </c>
      <c r="E14" s="6">
        <f>+Jun!E38</f>
        <v>0</v>
      </c>
      <c r="F14" s="6">
        <f>+Jun!F38</f>
        <v>0</v>
      </c>
      <c r="G14" s="6">
        <f>+Jun!G38</f>
        <v>0</v>
      </c>
      <c r="H14" s="6">
        <f>+Jun!H38</f>
        <v>0</v>
      </c>
      <c r="I14" s="6">
        <f>+Jun!I38</f>
        <v>0</v>
      </c>
      <c r="J14" s="6">
        <f>+Jun!J38</f>
        <v>0</v>
      </c>
      <c r="K14" s="6">
        <f>+Jun!K38</f>
        <v>0</v>
      </c>
      <c r="L14" s="6">
        <f>+Jun!L38</f>
        <v>0</v>
      </c>
      <c r="M14" s="6">
        <f>+Jun!M38</f>
        <v>0</v>
      </c>
      <c r="N14" s="6">
        <f>+Jun!N38</f>
        <v>0</v>
      </c>
      <c r="O14" s="6">
        <f>+Jun!O38</f>
        <v>0</v>
      </c>
      <c r="P14" s="6">
        <f>+Jun!P38</f>
        <v>0</v>
      </c>
      <c r="Q14" s="6">
        <f t="shared" si="0"/>
        <v>0</v>
      </c>
      <c r="R14" s="6">
        <f t="shared" si="1"/>
        <v>0</v>
      </c>
    </row>
    <row r="15" spans="1:18" ht="15.5" x14ac:dyDescent="0.35">
      <c r="A15" s="5" t="s">
        <v>61</v>
      </c>
      <c r="B15" s="6">
        <f>+Jul!B38</f>
        <v>0</v>
      </c>
      <c r="C15" s="6">
        <f>+Jul!C38</f>
        <v>0</v>
      </c>
      <c r="D15" s="6">
        <f>+Jul!D38</f>
        <v>0</v>
      </c>
      <c r="E15" s="6">
        <f>+Jul!E38</f>
        <v>0</v>
      </c>
      <c r="F15" s="6">
        <f>+Jul!F38</f>
        <v>0</v>
      </c>
      <c r="G15" s="6">
        <f>+Jul!G38</f>
        <v>0</v>
      </c>
      <c r="H15" s="6">
        <f>+Jul!H38</f>
        <v>0</v>
      </c>
      <c r="I15" s="6">
        <f>+Jul!I38</f>
        <v>0</v>
      </c>
      <c r="J15" s="6">
        <f>+Jul!J38</f>
        <v>0</v>
      </c>
      <c r="K15" s="6">
        <f>+Jul!K38</f>
        <v>0</v>
      </c>
      <c r="L15" s="6">
        <f>+Jul!L38</f>
        <v>0</v>
      </c>
      <c r="M15" s="6">
        <f>+Jul!M38</f>
        <v>0</v>
      </c>
      <c r="N15" s="6">
        <f>+Jul!N38</f>
        <v>0</v>
      </c>
      <c r="O15" s="6">
        <f>+Jul!O38</f>
        <v>0</v>
      </c>
      <c r="P15" s="6">
        <f>+Jul!P38</f>
        <v>0</v>
      </c>
      <c r="Q15" s="6">
        <f t="shared" si="0"/>
        <v>0</v>
      </c>
      <c r="R15" s="6">
        <f t="shared" si="1"/>
        <v>0</v>
      </c>
    </row>
    <row r="16" spans="1:18" ht="15.5" x14ac:dyDescent="0.35">
      <c r="A16" s="5" t="s">
        <v>62</v>
      </c>
      <c r="B16" s="6">
        <f>+Aug!B38</f>
        <v>0</v>
      </c>
      <c r="C16" s="6">
        <f>+Aug!C38</f>
        <v>0</v>
      </c>
      <c r="D16" s="6">
        <f>+Aug!D38</f>
        <v>0</v>
      </c>
      <c r="E16" s="6">
        <f>+Aug!E38</f>
        <v>0</v>
      </c>
      <c r="F16" s="6">
        <f>+Aug!F38</f>
        <v>0</v>
      </c>
      <c r="G16" s="6">
        <f>+Aug!G38</f>
        <v>0</v>
      </c>
      <c r="H16" s="6">
        <f>+Aug!H38</f>
        <v>0</v>
      </c>
      <c r="I16" s="6">
        <f>+Aug!I38</f>
        <v>0</v>
      </c>
      <c r="J16" s="6">
        <f>+Aug!J38</f>
        <v>0</v>
      </c>
      <c r="K16" s="6">
        <f>+Aug!K38</f>
        <v>0</v>
      </c>
      <c r="L16" s="6">
        <f>+Aug!L38</f>
        <v>0</v>
      </c>
      <c r="M16" s="6">
        <f>+Aug!M38</f>
        <v>0</v>
      </c>
      <c r="N16" s="6">
        <f>+Aug!N38</f>
        <v>0</v>
      </c>
      <c r="O16" s="6">
        <f>+Aug!O38</f>
        <v>0</v>
      </c>
      <c r="P16" s="6">
        <f>+Aug!P38</f>
        <v>0</v>
      </c>
      <c r="Q16" s="6">
        <f t="shared" si="0"/>
        <v>0</v>
      </c>
      <c r="R16" s="6">
        <f t="shared" si="1"/>
        <v>0</v>
      </c>
    </row>
    <row r="17" spans="1:18" ht="15.5" x14ac:dyDescent="0.35">
      <c r="A17" s="5" t="s">
        <v>63</v>
      </c>
      <c r="B17" s="6">
        <f>+Sep!B38</f>
        <v>0</v>
      </c>
      <c r="C17" s="6">
        <f>+Sep!C38</f>
        <v>0</v>
      </c>
      <c r="D17" s="6">
        <f>+Sep!D38</f>
        <v>0</v>
      </c>
      <c r="E17" s="6">
        <f>+Sep!E38</f>
        <v>0</v>
      </c>
      <c r="F17" s="6">
        <f>+Sep!F38</f>
        <v>0</v>
      </c>
      <c r="G17" s="6">
        <f>+Sep!G38</f>
        <v>0</v>
      </c>
      <c r="H17" s="6">
        <f>+Sep!H38</f>
        <v>0</v>
      </c>
      <c r="I17" s="6">
        <f>+Sep!I38</f>
        <v>0</v>
      </c>
      <c r="J17" s="6">
        <f>+Sep!J38</f>
        <v>0</v>
      </c>
      <c r="K17" s="6">
        <f>+Sep!K38</f>
        <v>0</v>
      </c>
      <c r="L17" s="6">
        <f>+Sep!L38</f>
        <v>0</v>
      </c>
      <c r="M17" s="6">
        <f>+Sep!M38</f>
        <v>0</v>
      </c>
      <c r="N17" s="6">
        <f>+Sep!N38</f>
        <v>0</v>
      </c>
      <c r="O17" s="6">
        <f>+Sep!O38</f>
        <v>0</v>
      </c>
      <c r="P17" s="6">
        <f>+Sep!P38</f>
        <v>0</v>
      </c>
      <c r="Q17" s="6">
        <f t="shared" si="0"/>
        <v>0</v>
      </c>
      <c r="R17" s="6">
        <f t="shared" si="1"/>
        <v>0</v>
      </c>
    </row>
    <row r="18" spans="1:18" ht="15.5" x14ac:dyDescent="0.35">
      <c r="A18" s="5" t="s">
        <v>64</v>
      </c>
      <c r="B18" s="6">
        <f>+Oct!B38</f>
        <v>0</v>
      </c>
      <c r="C18" s="6">
        <f>+Oct!C38</f>
        <v>0</v>
      </c>
      <c r="D18" s="6">
        <f>+Oct!D38</f>
        <v>0</v>
      </c>
      <c r="E18" s="6">
        <f>+Oct!E38</f>
        <v>0</v>
      </c>
      <c r="F18" s="6">
        <f>+Oct!F38</f>
        <v>0</v>
      </c>
      <c r="G18" s="6">
        <f>+Oct!G38</f>
        <v>0</v>
      </c>
      <c r="H18" s="6">
        <f>+Oct!H38</f>
        <v>0</v>
      </c>
      <c r="I18" s="6">
        <f>+Oct!I38</f>
        <v>0</v>
      </c>
      <c r="J18" s="6">
        <f>+Oct!J38</f>
        <v>0</v>
      </c>
      <c r="K18" s="6">
        <f>+Oct!K38</f>
        <v>0</v>
      </c>
      <c r="L18" s="6">
        <f>+Oct!L38</f>
        <v>0</v>
      </c>
      <c r="M18" s="6">
        <f>+Oct!M38</f>
        <v>0</v>
      </c>
      <c r="N18" s="6">
        <f>+Oct!N38</f>
        <v>0</v>
      </c>
      <c r="O18" s="6">
        <f>+Oct!O38</f>
        <v>0</v>
      </c>
      <c r="P18" s="6">
        <f>+Oct!P38</f>
        <v>0</v>
      </c>
      <c r="Q18" s="6">
        <f t="shared" si="0"/>
        <v>0</v>
      </c>
      <c r="R18" s="6">
        <f t="shared" si="1"/>
        <v>0</v>
      </c>
    </row>
    <row r="19" spans="1:18" ht="15.5" x14ac:dyDescent="0.35">
      <c r="A19" s="5" t="s">
        <v>65</v>
      </c>
      <c r="B19" s="6">
        <f>+Nov!B38</f>
        <v>0</v>
      </c>
      <c r="C19" s="6">
        <f>+Nov!C38</f>
        <v>0</v>
      </c>
      <c r="D19" s="6">
        <f>+Nov!D38</f>
        <v>0</v>
      </c>
      <c r="E19" s="6">
        <f>+Nov!E38</f>
        <v>0</v>
      </c>
      <c r="F19" s="6">
        <f>+Nov!F38</f>
        <v>0</v>
      </c>
      <c r="G19" s="6">
        <f>+Nov!G38</f>
        <v>0</v>
      </c>
      <c r="H19" s="6">
        <f>+Nov!H38</f>
        <v>0</v>
      </c>
      <c r="I19" s="6">
        <f>+Nov!I38</f>
        <v>0</v>
      </c>
      <c r="J19" s="6">
        <f>+Nov!J38</f>
        <v>0</v>
      </c>
      <c r="K19" s="6">
        <f>+Nov!K38</f>
        <v>0</v>
      </c>
      <c r="L19" s="6">
        <f>+Nov!L38</f>
        <v>0</v>
      </c>
      <c r="M19" s="6">
        <f>+Nov!M38</f>
        <v>0</v>
      </c>
      <c r="N19" s="6">
        <f>+Nov!N38</f>
        <v>0</v>
      </c>
      <c r="O19" s="6">
        <f>+Nov!O38</f>
        <v>0</v>
      </c>
      <c r="P19" s="6">
        <f>+Nov!P38</f>
        <v>0</v>
      </c>
      <c r="Q19" s="6">
        <f t="shared" si="0"/>
        <v>0</v>
      </c>
      <c r="R19" s="6">
        <f t="shared" si="1"/>
        <v>0</v>
      </c>
    </row>
    <row r="20" spans="1:18" ht="15.5" x14ac:dyDescent="0.35">
      <c r="A20" s="5" t="s">
        <v>66</v>
      </c>
      <c r="B20" s="6">
        <f>+Dec!B38</f>
        <v>0</v>
      </c>
      <c r="C20" s="6">
        <f>+Dec!C38</f>
        <v>0</v>
      </c>
      <c r="D20" s="6">
        <f>+Dec!D38</f>
        <v>0</v>
      </c>
      <c r="E20" s="6">
        <f>+Dec!E38</f>
        <v>0</v>
      </c>
      <c r="F20" s="6">
        <f>+Dec!F38</f>
        <v>0</v>
      </c>
      <c r="G20" s="6">
        <f>+Dec!G38</f>
        <v>0</v>
      </c>
      <c r="H20" s="6">
        <f>+Dec!H38</f>
        <v>0</v>
      </c>
      <c r="I20" s="6">
        <f>+Dec!I38</f>
        <v>0</v>
      </c>
      <c r="J20" s="6">
        <f>+Dec!J38</f>
        <v>0</v>
      </c>
      <c r="K20" s="6">
        <f>+Dec!K38</f>
        <v>0</v>
      </c>
      <c r="L20" s="6">
        <f>+Dec!L38</f>
        <v>0</v>
      </c>
      <c r="M20" s="6">
        <f>+Dec!M38</f>
        <v>0</v>
      </c>
      <c r="N20" s="6">
        <f>+Dec!N38</f>
        <v>0</v>
      </c>
      <c r="O20" s="6">
        <f>+Dec!O38</f>
        <v>0</v>
      </c>
      <c r="P20" s="6">
        <f>+Dec!P38</f>
        <v>0</v>
      </c>
      <c r="Q20" s="6">
        <f t="shared" si="0"/>
        <v>0</v>
      </c>
      <c r="R20" s="6">
        <f t="shared" si="1"/>
        <v>0</v>
      </c>
    </row>
    <row r="21" spans="1:18" ht="16" thickBot="1" x14ac:dyDescent="0.4">
      <c r="A21" s="5" t="s">
        <v>41</v>
      </c>
      <c r="B21" s="7">
        <f t="shared" ref="B21:R21" si="2">SUM(B9:B20)</f>
        <v>0</v>
      </c>
      <c r="C21" s="7">
        <f t="shared" si="2"/>
        <v>0</v>
      </c>
      <c r="D21" s="7">
        <f t="shared" si="2"/>
        <v>0</v>
      </c>
      <c r="E21" s="7">
        <f t="shared" si="2"/>
        <v>0</v>
      </c>
      <c r="F21" s="7">
        <f t="shared" si="2"/>
        <v>0</v>
      </c>
      <c r="G21" s="7">
        <f t="shared" si="2"/>
        <v>0</v>
      </c>
      <c r="H21" s="7">
        <f t="shared" si="2"/>
        <v>0</v>
      </c>
      <c r="I21" s="7">
        <f t="shared" si="2"/>
        <v>0</v>
      </c>
      <c r="J21" s="7">
        <f t="shared" si="2"/>
        <v>0</v>
      </c>
      <c r="K21" s="7">
        <f t="shared" si="2"/>
        <v>0</v>
      </c>
      <c r="L21" s="7">
        <f t="shared" si="2"/>
        <v>0</v>
      </c>
      <c r="M21" s="7">
        <f t="shared" si="2"/>
        <v>0</v>
      </c>
      <c r="N21" s="7">
        <f t="shared" si="2"/>
        <v>0</v>
      </c>
      <c r="O21" s="7">
        <f t="shared" si="2"/>
        <v>0</v>
      </c>
      <c r="P21" s="7">
        <f t="shared" si="2"/>
        <v>0</v>
      </c>
      <c r="Q21" s="7">
        <f t="shared" si="2"/>
        <v>0</v>
      </c>
      <c r="R21" s="7">
        <f t="shared" si="2"/>
        <v>0</v>
      </c>
    </row>
    <row r="22" spans="1:18" ht="16" thickTop="1" x14ac:dyDescent="0.35">
      <c r="A22" s="5"/>
      <c r="B22" s="6"/>
      <c r="C22" s="6"/>
      <c r="D22" s="6"/>
      <c r="E22" s="6"/>
      <c r="F22" s="6"/>
      <c r="G22" s="6"/>
      <c r="H22" s="6"/>
      <c r="I22" s="6"/>
      <c r="J22" s="6"/>
      <c r="K22" s="6"/>
      <c r="L22" s="6"/>
      <c r="M22" s="6"/>
      <c r="N22" s="6"/>
      <c r="O22" s="6"/>
      <c r="P22" s="6"/>
      <c r="Q22" s="6"/>
      <c r="R22" s="6"/>
    </row>
    <row r="23" spans="1:18" ht="15.5" x14ac:dyDescent="0.35">
      <c r="A23" s="8" t="s">
        <v>43</v>
      </c>
      <c r="B23" s="6"/>
      <c r="C23" s="6"/>
      <c r="D23" s="6"/>
      <c r="E23" s="6"/>
      <c r="F23" s="6"/>
      <c r="G23" s="6"/>
      <c r="H23" s="6"/>
      <c r="I23" s="6"/>
      <c r="J23" s="6"/>
      <c r="K23" s="6"/>
      <c r="L23" s="6"/>
      <c r="M23" s="6"/>
      <c r="N23" s="6"/>
      <c r="O23" s="6"/>
      <c r="P23" s="6"/>
      <c r="Q23" s="6"/>
      <c r="R23" s="6"/>
    </row>
    <row r="24" spans="1:18" ht="15.5" x14ac:dyDescent="0.35">
      <c r="A24" s="5" t="s">
        <v>56</v>
      </c>
      <c r="B24" s="6">
        <f t="shared" ref="B24:R24" si="3">+B9</f>
        <v>0</v>
      </c>
      <c r="C24" s="6">
        <f t="shared" si="3"/>
        <v>0</v>
      </c>
      <c r="D24" s="6">
        <f t="shared" si="3"/>
        <v>0</v>
      </c>
      <c r="E24" s="6">
        <f t="shared" si="3"/>
        <v>0</v>
      </c>
      <c r="F24" s="6">
        <f t="shared" si="3"/>
        <v>0</v>
      </c>
      <c r="G24" s="6">
        <f t="shared" si="3"/>
        <v>0</v>
      </c>
      <c r="H24" s="6">
        <f t="shared" si="3"/>
        <v>0</v>
      </c>
      <c r="I24" s="6">
        <f t="shared" si="3"/>
        <v>0</v>
      </c>
      <c r="J24" s="6">
        <f t="shared" si="3"/>
        <v>0</v>
      </c>
      <c r="K24" s="6">
        <f t="shared" si="3"/>
        <v>0</v>
      </c>
      <c r="L24" s="6">
        <f t="shared" si="3"/>
        <v>0</v>
      </c>
      <c r="M24" s="6">
        <f t="shared" si="3"/>
        <v>0</v>
      </c>
      <c r="N24" s="6">
        <f t="shared" si="3"/>
        <v>0</v>
      </c>
      <c r="O24" s="6">
        <f t="shared" si="3"/>
        <v>0</v>
      </c>
      <c r="P24" s="6">
        <f t="shared" si="3"/>
        <v>0</v>
      </c>
      <c r="Q24" s="6">
        <f t="shared" si="3"/>
        <v>0</v>
      </c>
      <c r="R24" s="6">
        <f t="shared" si="3"/>
        <v>0</v>
      </c>
    </row>
    <row r="25" spans="1:18" ht="15.5" x14ac:dyDescent="0.35">
      <c r="A25" s="5" t="s">
        <v>57</v>
      </c>
      <c r="B25" s="6">
        <f t="shared" ref="B25:B35" si="4">+B24+B10</f>
        <v>0</v>
      </c>
      <c r="C25" s="6">
        <f t="shared" ref="C25:C35" si="5">+C24+C10</f>
        <v>0</v>
      </c>
      <c r="D25" s="6">
        <f t="shared" ref="D25:D35" si="6">+D24+D10</f>
        <v>0</v>
      </c>
      <c r="E25" s="6">
        <f t="shared" ref="E25:E35" si="7">+E24+E10</f>
        <v>0</v>
      </c>
      <c r="F25" s="6">
        <f t="shared" ref="F25:F35" si="8">+F24+F10</f>
        <v>0</v>
      </c>
      <c r="G25" s="6">
        <f t="shared" ref="G25:G35" si="9">+G24+G10</f>
        <v>0</v>
      </c>
      <c r="H25" s="6">
        <f t="shared" ref="H25:H35" si="10">+H24+H10</f>
        <v>0</v>
      </c>
      <c r="I25" s="6">
        <f t="shared" ref="I25:I35" si="11">+I24+I10</f>
        <v>0</v>
      </c>
      <c r="J25" s="6">
        <f t="shared" ref="J25:J35" si="12">+J24+J10</f>
        <v>0</v>
      </c>
      <c r="K25" s="6">
        <f t="shared" ref="K25:K35" si="13">+K24+K10</f>
        <v>0</v>
      </c>
      <c r="L25" s="6">
        <f t="shared" ref="L25:L35" si="14">+L24+L10</f>
        <v>0</v>
      </c>
      <c r="M25" s="6">
        <f t="shared" ref="M25:M35" si="15">+M24+M10</f>
        <v>0</v>
      </c>
      <c r="N25" s="6">
        <f t="shared" ref="N25:N35" si="16">+N24+N10</f>
        <v>0</v>
      </c>
      <c r="O25" s="6">
        <f t="shared" ref="O25:O35" si="17">+O24+O10</f>
        <v>0</v>
      </c>
      <c r="P25" s="6">
        <f t="shared" ref="P25:P35" si="18">+P24+P10</f>
        <v>0</v>
      </c>
      <c r="Q25" s="6">
        <f t="shared" ref="Q25:Q35" si="19">+Q24+Q10</f>
        <v>0</v>
      </c>
      <c r="R25" s="6">
        <f t="shared" ref="R25:R35" si="20">+R24+R10</f>
        <v>0</v>
      </c>
    </row>
    <row r="26" spans="1:18" ht="15.5" x14ac:dyDescent="0.35">
      <c r="A26" s="5" t="s">
        <v>58</v>
      </c>
      <c r="B26" s="6">
        <f t="shared" si="4"/>
        <v>0</v>
      </c>
      <c r="C26" s="6">
        <f t="shared" si="5"/>
        <v>0</v>
      </c>
      <c r="D26" s="6">
        <f t="shared" si="6"/>
        <v>0</v>
      </c>
      <c r="E26" s="6">
        <f t="shared" si="7"/>
        <v>0</v>
      </c>
      <c r="F26" s="6">
        <f t="shared" si="8"/>
        <v>0</v>
      </c>
      <c r="G26" s="6">
        <f t="shared" si="9"/>
        <v>0</v>
      </c>
      <c r="H26" s="6">
        <f t="shared" si="10"/>
        <v>0</v>
      </c>
      <c r="I26" s="6">
        <f t="shared" si="11"/>
        <v>0</v>
      </c>
      <c r="J26" s="6">
        <f t="shared" si="12"/>
        <v>0</v>
      </c>
      <c r="K26" s="6">
        <f t="shared" si="13"/>
        <v>0</v>
      </c>
      <c r="L26" s="6">
        <f t="shared" si="14"/>
        <v>0</v>
      </c>
      <c r="M26" s="6">
        <f t="shared" si="15"/>
        <v>0</v>
      </c>
      <c r="N26" s="6">
        <f t="shared" si="16"/>
        <v>0</v>
      </c>
      <c r="O26" s="6">
        <f t="shared" si="17"/>
        <v>0</v>
      </c>
      <c r="P26" s="6">
        <f t="shared" si="18"/>
        <v>0</v>
      </c>
      <c r="Q26" s="6">
        <f t="shared" si="19"/>
        <v>0</v>
      </c>
      <c r="R26" s="6">
        <f t="shared" si="20"/>
        <v>0</v>
      </c>
    </row>
    <row r="27" spans="1:18" ht="15.5" x14ac:dyDescent="0.35">
      <c r="A27" s="5" t="s">
        <v>59</v>
      </c>
      <c r="B27" s="6">
        <f t="shared" si="4"/>
        <v>0</v>
      </c>
      <c r="C27" s="6">
        <f t="shared" si="5"/>
        <v>0</v>
      </c>
      <c r="D27" s="6">
        <f t="shared" si="6"/>
        <v>0</v>
      </c>
      <c r="E27" s="6">
        <f t="shared" si="7"/>
        <v>0</v>
      </c>
      <c r="F27" s="6">
        <f t="shared" si="8"/>
        <v>0</v>
      </c>
      <c r="G27" s="6">
        <f t="shared" si="9"/>
        <v>0</v>
      </c>
      <c r="H27" s="6">
        <f t="shared" si="10"/>
        <v>0</v>
      </c>
      <c r="I27" s="6">
        <f t="shared" si="11"/>
        <v>0</v>
      </c>
      <c r="J27" s="6">
        <f t="shared" si="12"/>
        <v>0</v>
      </c>
      <c r="K27" s="6">
        <f t="shared" si="13"/>
        <v>0</v>
      </c>
      <c r="L27" s="6">
        <f t="shared" si="14"/>
        <v>0</v>
      </c>
      <c r="M27" s="6">
        <f t="shared" si="15"/>
        <v>0</v>
      </c>
      <c r="N27" s="6">
        <f t="shared" si="16"/>
        <v>0</v>
      </c>
      <c r="O27" s="6">
        <f t="shared" si="17"/>
        <v>0</v>
      </c>
      <c r="P27" s="6">
        <f t="shared" si="18"/>
        <v>0</v>
      </c>
      <c r="Q27" s="6">
        <f t="shared" si="19"/>
        <v>0</v>
      </c>
      <c r="R27" s="6">
        <f t="shared" si="20"/>
        <v>0</v>
      </c>
    </row>
    <row r="28" spans="1:18" ht="15.5" x14ac:dyDescent="0.35">
      <c r="A28" s="5" t="s">
        <v>39</v>
      </c>
      <c r="B28" s="6">
        <f t="shared" si="4"/>
        <v>0</v>
      </c>
      <c r="C28" s="6">
        <f t="shared" si="5"/>
        <v>0</v>
      </c>
      <c r="D28" s="6">
        <f t="shared" si="6"/>
        <v>0</v>
      </c>
      <c r="E28" s="6">
        <f t="shared" si="7"/>
        <v>0</v>
      </c>
      <c r="F28" s="6">
        <f t="shared" si="8"/>
        <v>0</v>
      </c>
      <c r="G28" s="6">
        <f t="shared" si="9"/>
        <v>0</v>
      </c>
      <c r="H28" s="6">
        <f t="shared" si="10"/>
        <v>0</v>
      </c>
      <c r="I28" s="6">
        <f t="shared" si="11"/>
        <v>0</v>
      </c>
      <c r="J28" s="6">
        <f t="shared" si="12"/>
        <v>0</v>
      </c>
      <c r="K28" s="6">
        <f t="shared" si="13"/>
        <v>0</v>
      </c>
      <c r="L28" s="6">
        <f t="shared" si="14"/>
        <v>0</v>
      </c>
      <c r="M28" s="6">
        <f t="shared" si="15"/>
        <v>0</v>
      </c>
      <c r="N28" s="6">
        <f t="shared" si="16"/>
        <v>0</v>
      </c>
      <c r="O28" s="6">
        <f t="shared" si="17"/>
        <v>0</v>
      </c>
      <c r="P28" s="6">
        <f t="shared" si="18"/>
        <v>0</v>
      </c>
      <c r="Q28" s="6">
        <f t="shared" si="19"/>
        <v>0</v>
      </c>
      <c r="R28" s="6">
        <f t="shared" si="20"/>
        <v>0</v>
      </c>
    </row>
    <row r="29" spans="1:18" ht="15.5" x14ac:dyDescent="0.35">
      <c r="A29" s="5" t="s">
        <v>60</v>
      </c>
      <c r="B29" s="6">
        <f t="shared" si="4"/>
        <v>0</v>
      </c>
      <c r="C29" s="6">
        <f t="shared" si="5"/>
        <v>0</v>
      </c>
      <c r="D29" s="6">
        <f t="shared" si="6"/>
        <v>0</v>
      </c>
      <c r="E29" s="6">
        <f t="shared" si="7"/>
        <v>0</v>
      </c>
      <c r="F29" s="6">
        <f t="shared" si="8"/>
        <v>0</v>
      </c>
      <c r="G29" s="6">
        <f t="shared" si="9"/>
        <v>0</v>
      </c>
      <c r="H29" s="6">
        <f t="shared" si="10"/>
        <v>0</v>
      </c>
      <c r="I29" s="6">
        <f t="shared" si="11"/>
        <v>0</v>
      </c>
      <c r="J29" s="6">
        <f t="shared" si="12"/>
        <v>0</v>
      </c>
      <c r="K29" s="6">
        <f t="shared" si="13"/>
        <v>0</v>
      </c>
      <c r="L29" s="6">
        <f t="shared" si="14"/>
        <v>0</v>
      </c>
      <c r="M29" s="6">
        <f t="shared" si="15"/>
        <v>0</v>
      </c>
      <c r="N29" s="6">
        <f t="shared" si="16"/>
        <v>0</v>
      </c>
      <c r="O29" s="6">
        <f t="shared" si="17"/>
        <v>0</v>
      </c>
      <c r="P29" s="6">
        <f t="shared" si="18"/>
        <v>0</v>
      </c>
      <c r="Q29" s="6">
        <f t="shared" si="19"/>
        <v>0</v>
      </c>
      <c r="R29" s="6">
        <f t="shared" si="20"/>
        <v>0</v>
      </c>
    </row>
    <row r="30" spans="1:18" ht="15.5" x14ac:dyDescent="0.35">
      <c r="A30" s="5" t="s">
        <v>61</v>
      </c>
      <c r="B30" s="6">
        <f t="shared" si="4"/>
        <v>0</v>
      </c>
      <c r="C30" s="6">
        <f t="shared" si="5"/>
        <v>0</v>
      </c>
      <c r="D30" s="6">
        <f t="shared" si="6"/>
        <v>0</v>
      </c>
      <c r="E30" s="6">
        <f t="shared" si="7"/>
        <v>0</v>
      </c>
      <c r="F30" s="6">
        <f t="shared" si="8"/>
        <v>0</v>
      </c>
      <c r="G30" s="6">
        <f t="shared" si="9"/>
        <v>0</v>
      </c>
      <c r="H30" s="6">
        <f t="shared" si="10"/>
        <v>0</v>
      </c>
      <c r="I30" s="6">
        <f t="shared" si="11"/>
        <v>0</v>
      </c>
      <c r="J30" s="6">
        <f t="shared" si="12"/>
        <v>0</v>
      </c>
      <c r="K30" s="6">
        <f t="shared" si="13"/>
        <v>0</v>
      </c>
      <c r="L30" s="6">
        <f t="shared" si="14"/>
        <v>0</v>
      </c>
      <c r="M30" s="6">
        <f t="shared" si="15"/>
        <v>0</v>
      </c>
      <c r="N30" s="6">
        <f t="shared" si="16"/>
        <v>0</v>
      </c>
      <c r="O30" s="6">
        <f t="shared" si="17"/>
        <v>0</v>
      </c>
      <c r="P30" s="6">
        <f t="shared" si="18"/>
        <v>0</v>
      </c>
      <c r="Q30" s="6">
        <f t="shared" si="19"/>
        <v>0</v>
      </c>
      <c r="R30" s="6">
        <f t="shared" si="20"/>
        <v>0</v>
      </c>
    </row>
    <row r="31" spans="1:18" ht="15.5" x14ac:dyDescent="0.35">
      <c r="A31" s="5" t="s">
        <v>62</v>
      </c>
      <c r="B31" s="6">
        <f t="shared" si="4"/>
        <v>0</v>
      </c>
      <c r="C31" s="6">
        <f t="shared" si="5"/>
        <v>0</v>
      </c>
      <c r="D31" s="6">
        <f t="shared" si="6"/>
        <v>0</v>
      </c>
      <c r="E31" s="6">
        <f t="shared" si="7"/>
        <v>0</v>
      </c>
      <c r="F31" s="6">
        <f t="shared" si="8"/>
        <v>0</v>
      </c>
      <c r="G31" s="6">
        <f t="shared" si="9"/>
        <v>0</v>
      </c>
      <c r="H31" s="6">
        <f t="shared" si="10"/>
        <v>0</v>
      </c>
      <c r="I31" s="6">
        <f t="shared" si="11"/>
        <v>0</v>
      </c>
      <c r="J31" s="6">
        <f t="shared" si="12"/>
        <v>0</v>
      </c>
      <c r="K31" s="6">
        <f t="shared" si="13"/>
        <v>0</v>
      </c>
      <c r="L31" s="6">
        <f t="shared" si="14"/>
        <v>0</v>
      </c>
      <c r="M31" s="6">
        <f t="shared" si="15"/>
        <v>0</v>
      </c>
      <c r="N31" s="6">
        <f t="shared" si="16"/>
        <v>0</v>
      </c>
      <c r="O31" s="6">
        <f t="shared" si="17"/>
        <v>0</v>
      </c>
      <c r="P31" s="6">
        <f t="shared" si="18"/>
        <v>0</v>
      </c>
      <c r="Q31" s="6">
        <f t="shared" si="19"/>
        <v>0</v>
      </c>
      <c r="R31" s="6">
        <f t="shared" si="20"/>
        <v>0</v>
      </c>
    </row>
    <row r="32" spans="1:18" ht="15.5" x14ac:dyDescent="0.35">
      <c r="A32" s="5" t="s">
        <v>63</v>
      </c>
      <c r="B32" s="6">
        <f t="shared" si="4"/>
        <v>0</v>
      </c>
      <c r="C32" s="6">
        <f t="shared" si="5"/>
        <v>0</v>
      </c>
      <c r="D32" s="6">
        <f t="shared" si="6"/>
        <v>0</v>
      </c>
      <c r="E32" s="6">
        <f t="shared" si="7"/>
        <v>0</v>
      </c>
      <c r="F32" s="6">
        <f t="shared" si="8"/>
        <v>0</v>
      </c>
      <c r="G32" s="6">
        <f t="shared" si="9"/>
        <v>0</v>
      </c>
      <c r="H32" s="6">
        <f t="shared" si="10"/>
        <v>0</v>
      </c>
      <c r="I32" s="6">
        <f t="shared" si="11"/>
        <v>0</v>
      </c>
      <c r="J32" s="6">
        <f t="shared" si="12"/>
        <v>0</v>
      </c>
      <c r="K32" s="6">
        <f t="shared" si="13"/>
        <v>0</v>
      </c>
      <c r="L32" s="6">
        <f t="shared" si="14"/>
        <v>0</v>
      </c>
      <c r="M32" s="6">
        <f t="shared" si="15"/>
        <v>0</v>
      </c>
      <c r="N32" s="6">
        <f t="shared" si="16"/>
        <v>0</v>
      </c>
      <c r="O32" s="6">
        <f t="shared" si="17"/>
        <v>0</v>
      </c>
      <c r="P32" s="6">
        <f t="shared" si="18"/>
        <v>0</v>
      </c>
      <c r="Q32" s="6">
        <f t="shared" si="19"/>
        <v>0</v>
      </c>
      <c r="R32" s="6">
        <f t="shared" si="20"/>
        <v>0</v>
      </c>
    </row>
    <row r="33" spans="1:18" ht="15.5" x14ac:dyDescent="0.35">
      <c r="A33" s="5" t="s">
        <v>64</v>
      </c>
      <c r="B33" s="6">
        <f t="shared" si="4"/>
        <v>0</v>
      </c>
      <c r="C33" s="6">
        <f t="shared" si="5"/>
        <v>0</v>
      </c>
      <c r="D33" s="6">
        <f t="shared" si="6"/>
        <v>0</v>
      </c>
      <c r="E33" s="6">
        <f t="shared" si="7"/>
        <v>0</v>
      </c>
      <c r="F33" s="6">
        <f t="shared" si="8"/>
        <v>0</v>
      </c>
      <c r="G33" s="6">
        <f t="shared" si="9"/>
        <v>0</v>
      </c>
      <c r="H33" s="6">
        <f t="shared" si="10"/>
        <v>0</v>
      </c>
      <c r="I33" s="6">
        <f t="shared" si="11"/>
        <v>0</v>
      </c>
      <c r="J33" s="6">
        <f t="shared" si="12"/>
        <v>0</v>
      </c>
      <c r="K33" s="6">
        <f t="shared" si="13"/>
        <v>0</v>
      </c>
      <c r="L33" s="6">
        <f t="shared" si="14"/>
        <v>0</v>
      </c>
      <c r="M33" s="6">
        <f t="shared" si="15"/>
        <v>0</v>
      </c>
      <c r="N33" s="6">
        <f t="shared" si="16"/>
        <v>0</v>
      </c>
      <c r="O33" s="6">
        <f t="shared" si="17"/>
        <v>0</v>
      </c>
      <c r="P33" s="6">
        <f t="shared" si="18"/>
        <v>0</v>
      </c>
      <c r="Q33" s="6">
        <f t="shared" si="19"/>
        <v>0</v>
      </c>
      <c r="R33" s="6">
        <f t="shared" si="20"/>
        <v>0</v>
      </c>
    </row>
    <row r="34" spans="1:18" ht="15.5" x14ac:dyDescent="0.35">
      <c r="A34" s="5" t="s">
        <v>65</v>
      </c>
      <c r="B34" s="6">
        <f t="shared" si="4"/>
        <v>0</v>
      </c>
      <c r="C34" s="6">
        <f t="shared" si="5"/>
        <v>0</v>
      </c>
      <c r="D34" s="6">
        <f t="shared" si="6"/>
        <v>0</v>
      </c>
      <c r="E34" s="6">
        <f t="shared" si="7"/>
        <v>0</v>
      </c>
      <c r="F34" s="6">
        <f t="shared" si="8"/>
        <v>0</v>
      </c>
      <c r="G34" s="6">
        <f t="shared" si="9"/>
        <v>0</v>
      </c>
      <c r="H34" s="6">
        <f t="shared" si="10"/>
        <v>0</v>
      </c>
      <c r="I34" s="6">
        <f t="shared" si="11"/>
        <v>0</v>
      </c>
      <c r="J34" s="6">
        <f t="shared" si="12"/>
        <v>0</v>
      </c>
      <c r="K34" s="6">
        <f t="shared" si="13"/>
        <v>0</v>
      </c>
      <c r="L34" s="6">
        <f t="shared" si="14"/>
        <v>0</v>
      </c>
      <c r="M34" s="6">
        <f t="shared" si="15"/>
        <v>0</v>
      </c>
      <c r="N34" s="6">
        <f t="shared" si="16"/>
        <v>0</v>
      </c>
      <c r="O34" s="6">
        <f t="shared" si="17"/>
        <v>0</v>
      </c>
      <c r="P34" s="6">
        <f t="shared" si="18"/>
        <v>0</v>
      </c>
      <c r="Q34" s="6">
        <f t="shared" si="19"/>
        <v>0</v>
      </c>
      <c r="R34" s="6">
        <f t="shared" si="20"/>
        <v>0</v>
      </c>
    </row>
    <row r="35" spans="1:18" ht="15.5" x14ac:dyDescent="0.35">
      <c r="A35" s="5" t="s">
        <v>66</v>
      </c>
      <c r="B35" s="6">
        <f t="shared" si="4"/>
        <v>0</v>
      </c>
      <c r="C35" s="6">
        <f t="shared" si="5"/>
        <v>0</v>
      </c>
      <c r="D35" s="6">
        <f t="shared" si="6"/>
        <v>0</v>
      </c>
      <c r="E35" s="6">
        <f t="shared" si="7"/>
        <v>0</v>
      </c>
      <c r="F35" s="6">
        <f t="shared" si="8"/>
        <v>0</v>
      </c>
      <c r="G35" s="6">
        <f t="shared" si="9"/>
        <v>0</v>
      </c>
      <c r="H35" s="6">
        <f t="shared" si="10"/>
        <v>0</v>
      </c>
      <c r="I35" s="6">
        <f t="shared" si="11"/>
        <v>0</v>
      </c>
      <c r="J35" s="6">
        <f t="shared" si="12"/>
        <v>0</v>
      </c>
      <c r="K35" s="6">
        <f t="shared" si="13"/>
        <v>0</v>
      </c>
      <c r="L35" s="6">
        <f t="shared" si="14"/>
        <v>0</v>
      </c>
      <c r="M35" s="6">
        <f t="shared" si="15"/>
        <v>0</v>
      </c>
      <c r="N35" s="6">
        <f t="shared" si="16"/>
        <v>0</v>
      </c>
      <c r="O35" s="6">
        <f t="shared" si="17"/>
        <v>0</v>
      </c>
      <c r="P35" s="6">
        <f t="shared" si="18"/>
        <v>0</v>
      </c>
      <c r="Q35" s="6">
        <f t="shared" si="19"/>
        <v>0</v>
      </c>
      <c r="R35" s="6">
        <f t="shared" si="20"/>
        <v>0</v>
      </c>
    </row>
    <row r="36" spans="1:18" ht="15.5" x14ac:dyDescent="0.35">
      <c r="A36" s="5"/>
      <c r="B36" s="6"/>
      <c r="C36" s="6"/>
      <c r="D36" s="6"/>
      <c r="E36" s="6"/>
      <c r="F36" s="6"/>
      <c r="G36" s="6"/>
      <c r="H36" s="6"/>
      <c r="I36" s="6"/>
      <c r="J36" s="6"/>
      <c r="K36" s="6"/>
      <c r="L36" s="6"/>
      <c r="M36" s="6"/>
      <c r="N36" s="6"/>
      <c r="O36" s="6"/>
      <c r="P36" s="6"/>
      <c r="Q36" s="6"/>
      <c r="R36" s="6"/>
    </row>
    <row r="37" spans="1:18" ht="15.5" x14ac:dyDescent="0.35">
      <c r="A37" s="8" t="s">
        <v>271</v>
      </c>
      <c r="B37" s="6"/>
      <c r="C37" s="6"/>
      <c r="D37" s="6"/>
      <c r="E37" s="6"/>
      <c r="F37" s="6"/>
      <c r="G37" s="6"/>
      <c r="H37" s="6"/>
      <c r="I37" s="6"/>
      <c r="J37" s="6"/>
      <c r="K37" s="6"/>
      <c r="L37" s="6"/>
      <c r="M37" s="6"/>
      <c r="N37" s="6"/>
      <c r="O37" s="6"/>
      <c r="P37" s="6"/>
      <c r="Q37" s="6"/>
      <c r="R37" s="6"/>
    </row>
    <row r="38" spans="1:18" ht="15.5" x14ac:dyDescent="0.35">
      <c r="A38" s="5" t="s">
        <v>56</v>
      </c>
      <c r="B38" s="6">
        <f>+B24-'Monthly Budget'!B22</f>
        <v>0</v>
      </c>
      <c r="C38" s="6">
        <f>+'Monthly Budget'!C22-C24</f>
        <v>0</v>
      </c>
      <c r="D38" s="6">
        <f>+'Monthly Budget'!D22-D24</f>
        <v>0</v>
      </c>
      <c r="E38" s="6">
        <f>+'Monthly Budget'!E22-E24</f>
        <v>0</v>
      </c>
      <c r="F38" s="6">
        <f>+'Monthly Budget'!F22-F24</f>
        <v>0</v>
      </c>
      <c r="G38" s="6">
        <f>+'Monthly Budget'!G22-G24</f>
        <v>0</v>
      </c>
      <c r="H38" s="6">
        <f>+'Monthly Budget'!H22-H24</f>
        <v>0</v>
      </c>
      <c r="I38" s="6">
        <f>+'Monthly Budget'!I22-I24</f>
        <v>0</v>
      </c>
      <c r="J38" s="6">
        <f>+'Monthly Budget'!J22-J24</f>
        <v>0</v>
      </c>
      <c r="K38" s="6">
        <f>+'Monthly Budget'!K22-K24</f>
        <v>0</v>
      </c>
      <c r="L38" s="6">
        <f>+'Monthly Budget'!L22-L24</f>
        <v>0</v>
      </c>
      <c r="M38" s="6">
        <f>+'Monthly Budget'!M22-M24</f>
        <v>0</v>
      </c>
      <c r="N38" s="6">
        <f>+'Monthly Budget'!N22-N24</f>
        <v>0</v>
      </c>
      <c r="O38" s="6">
        <f>+'Monthly Budget'!O22-O24</f>
        <v>0</v>
      </c>
      <c r="P38" s="6">
        <f>+'Monthly Budget'!P22-P24</f>
        <v>0</v>
      </c>
      <c r="Q38" s="6">
        <f>+'Monthly Budget'!Q22-Q24</f>
        <v>0</v>
      </c>
      <c r="R38" s="6">
        <f>+B38+Q38</f>
        <v>0</v>
      </c>
    </row>
    <row r="39" spans="1:18" ht="15.5" x14ac:dyDescent="0.35">
      <c r="A39" s="5" t="s">
        <v>57</v>
      </c>
      <c r="B39" s="6">
        <f>+B25-'Monthly Budget'!B23</f>
        <v>0</v>
      </c>
      <c r="C39" s="6">
        <f>+'Monthly Budget'!C23-C25</f>
        <v>0</v>
      </c>
      <c r="D39" s="6">
        <f>+'Monthly Budget'!D23-D25</f>
        <v>0</v>
      </c>
      <c r="E39" s="6">
        <f>+'Monthly Budget'!E23-E25</f>
        <v>0</v>
      </c>
      <c r="F39" s="6">
        <f>+'Monthly Budget'!F23-F25</f>
        <v>0</v>
      </c>
      <c r="G39" s="6">
        <f>+'Monthly Budget'!G23-G25</f>
        <v>0</v>
      </c>
      <c r="H39" s="6">
        <f>+'Monthly Budget'!H23-H25</f>
        <v>0</v>
      </c>
      <c r="I39" s="6">
        <f>+'Monthly Budget'!I23-I25</f>
        <v>0</v>
      </c>
      <c r="J39" s="6">
        <f>+'Monthly Budget'!J23-J25</f>
        <v>0</v>
      </c>
      <c r="K39" s="6">
        <f>+'Monthly Budget'!K23-K25</f>
        <v>0</v>
      </c>
      <c r="L39" s="6">
        <f>+'Monthly Budget'!L23-L25</f>
        <v>0</v>
      </c>
      <c r="M39" s="6">
        <f>+'Monthly Budget'!M23-M25</f>
        <v>0</v>
      </c>
      <c r="N39" s="6">
        <f>+'Monthly Budget'!N23-N25</f>
        <v>0</v>
      </c>
      <c r="O39" s="6">
        <f>+'Monthly Budget'!O23-O25</f>
        <v>0</v>
      </c>
      <c r="P39" s="6">
        <f>+'Monthly Budget'!P23-P25</f>
        <v>0</v>
      </c>
      <c r="Q39" s="6">
        <f>+'Monthly Budget'!Q23-Q25</f>
        <v>0</v>
      </c>
      <c r="R39" s="6">
        <f t="shared" ref="R39:R49" si="21">+B39+Q39</f>
        <v>0</v>
      </c>
    </row>
    <row r="40" spans="1:18" ht="15.5" x14ac:dyDescent="0.35">
      <c r="A40" s="5" t="s">
        <v>58</v>
      </c>
      <c r="B40" s="6">
        <f>+B26-'Monthly Budget'!B24</f>
        <v>0</v>
      </c>
      <c r="C40" s="6">
        <f>+'Monthly Budget'!C24-C26</f>
        <v>0</v>
      </c>
      <c r="D40" s="6">
        <f>+'Monthly Budget'!D24-D26</f>
        <v>0</v>
      </c>
      <c r="E40" s="6">
        <f>+'Monthly Budget'!E24-E26</f>
        <v>0</v>
      </c>
      <c r="F40" s="6">
        <f>+'Monthly Budget'!F24-F26</f>
        <v>0</v>
      </c>
      <c r="G40" s="6">
        <f>+'Monthly Budget'!G24-G26</f>
        <v>0</v>
      </c>
      <c r="H40" s="6">
        <f>+'Monthly Budget'!H24-H26</f>
        <v>0</v>
      </c>
      <c r="I40" s="6">
        <f>+'Monthly Budget'!I24-I26</f>
        <v>0</v>
      </c>
      <c r="J40" s="6">
        <f>+'Monthly Budget'!J24-J26</f>
        <v>0</v>
      </c>
      <c r="K40" s="6">
        <f>+'Monthly Budget'!K24-K26</f>
        <v>0</v>
      </c>
      <c r="L40" s="6">
        <f>+'Monthly Budget'!L24-L26</f>
        <v>0</v>
      </c>
      <c r="M40" s="6">
        <f>+'Monthly Budget'!M24-M26</f>
        <v>0</v>
      </c>
      <c r="N40" s="6">
        <f>+'Monthly Budget'!N24-N26</f>
        <v>0</v>
      </c>
      <c r="O40" s="6">
        <f>+'Monthly Budget'!O24-O26</f>
        <v>0</v>
      </c>
      <c r="P40" s="6">
        <f>+'Monthly Budget'!P24-P26</f>
        <v>0</v>
      </c>
      <c r="Q40" s="6">
        <f>+'Monthly Budget'!Q24-Q26</f>
        <v>0</v>
      </c>
      <c r="R40" s="6">
        <f t="shared" si="21"/>
        <v>0</v>
      </c>
    </row>
    <row r="41" spans="1:18" ht="15.5" x14ac:dyDescent="0.35">
      <c r="A41" s="5" t="s">
        <v>59</v>
      </c>
      <c r="B41" s="6">
        <f>+B27-'Monthly Budget'!B25</f>
        <v>0</v>
      </c>
      <c r="C41" s="6">
        <f>+'Monthly Budget'!C25-C27</f>
        <v>0</v>
      </c>
      <c r="D41" s="6">
        <f>+'Monthly Budget'!D25-D27</f>
        <v>0</v>
      </c>
      <c r="E41" s="6">
        <f>+'Monthly Budget'!E25-E27</f>
        <v>0</v>
      </c>
      <c r="F41" s="6">
        <f>+'Monthly Budget'!F25-F27</f>
        <v>0</v>
      </c>
      <c r="G41" s="6">
        <f>+'Monthly Budget'!G25-G27</f>
        <v>0</v>
      </c>
      <c r="H41" s="6">
        <f>+'Monthly Budget'!H25-H27</f>
        <v>0</v>
      </c>
      <c r="I41" s="6">
        <f>+'Monthly Budget'!I25-I27</f>
        <v>0</v>
      </c>
      <c r="J41" s="6">
        <f>+'Monthly Budget'!J25-J27</f>
        <v>0</v>
      </c>
      <c r="K41" s="6">
        <f>+'Monthly Budget'!K25-K27</f>
        <v>0</v>
      </c>
      <c r="L41" s="6">
        <f>+'Monthly Budget'!L25-L27</f>
        <v>0</v>
      </c>
      <c r="M41" s="6">
        <f>+'Monthly Budget'!M25-M27</f>
        <v>0</v>
      </c>
      <c r="N41" s="6">
        <f>+'Monthly Budget'!N25-N27</f>
        <v>0</v>
      </c>
      <c r="O41" s="6">
        <f>+'Monthly Budget'!O25-O27</f>
        <v>0</v>
      </c>
      <c r="P41" s="6">
        <f>+'Monthly Budget'!P25-P27</f>
        <v>0</v>
      </c>
      <c r="Q41" s="6">
        <f>+'Monthly Budget'!Q25-Q27</f>
        <v>0</v>
      </c>
      <c r="R41" s="6">
        <f t="shared" si="21"/>
        <v>0</v>
      </c>
    </row>
    <row r="42" spans="1:18" ht="15.5" x14ac:dyDescent="0.35">
      <c r="A42" s="5" t="s">
        <v>39</v>
      </c>
      <c r="B42" s="6">
        <f>+B28-'Monthly Budget'!B26</f>
        <v>0</v>
      </c>
      <c r="C42" s="6">
        <f>+'Monthly Budget'!C26-C28</f>
        <v>0</v>
      </c>
      <c r="D42" s="6">
        <f>+'Monthly Budget'!D26-D28</f>
        <v>0</v>
      </c>
      <c r="E42" s="6">
        <f>+'Monthly Budget'!E26-E28</f>
        <v>0</v>
      </c>
      <c r="F42" s="6">
        <f>+'Monthly Budget'!F26-F28</f>
        <v>0</v>
      </c>
      <c r="G42" s="6">
        <f>+'Monthly Budget'!G26-G28</f>
        <v>0</v>
      </c>
      <c r="H42" s="6">
        <f>+'Monthly Budget'!H26-H28</f>
        <v>0</v>
      </c>
      <c r="I42" s="6">
        <f>+'Monthly Budget'!I26-I28</f>
        <v>0</v>
      </c>
      <c r="J42" s="6">
        <f>+'Monthly Budget'!J26-J28</f>
        <v>0</v>
      </c>
      <c r="K42" s="6">
        <f>+'Monthly Budget'!K26-K28</f>
        <v>0</v>
      </c>
      <c r="L42" s="6">
        <f>+'Monthly Budget'!L26-L28</f>
        <v>0</v>
      </c>
      <c r="M42" s="6">
        <f>+'Monthly Budget'!M26-M28</f>
        <v>0</v>
      </c>
      <c r="N42" s="6">
        <f>+'Monthly Budget'!N26-N28</f>
        <v>0</v>
      </c>
      <c r="O42" s="6">
        <f>+'Monthly Budget'!O26-O28</f>
        <v>0</v>
      </c>
      <c r="P42" s="6">
        <f>+'Monthly Budget'!P26-P28</f>
        <v>0</v>
      </c>
      <c r="Q42" s="6">
        <f>+'Monthly Budget'!Q26-Q28</f>
        <v>0</v>
      </c>
      <c r="R42" s="6">
        <f t="shared" si="21"/>
        <v>0</v>
      </c>
    </row>
    <row r="43" spans="1:18" ht="15.5" x14ac:dyDescent="0.35">
      <c r="A43" s="5" t="s">
        <v>60</v>
      </c>
      <c r="B43" s="6">
        <f>+B29-'Monthly Budget'!B27</f>
        <v>0</v>
      </c>
      <c r="C43" s="6">
        <f>+'Monthly Budget'!C27-C29</f>
        <v>0</v>
      </c>
      <c r="D43" s="6">
        <f>+'Monthly Budget'!D27-D29</f>
        <v>0</v>
      </c>
      <c r="E43" s="6">
        <f>+'Monthly Budget'!E27-E29</f>
        <v>0</v>
      </c>
      <c r="F43" s="6">
        <f>+'Monthly Budget'!F27-F29</f>
        <v>0</v>
      </c>
      <c r="G43" s="6">
        <f>+'Monthly Budget'!G27-G29</f>
        <v>0</v>
      </c>
      <c r="H43" s="6">
        <f>+'Monthly Budget'!H27-H29</f>
        <v>0</v>
      </c>
      <c r="I43" s="6">
        <f>+'Monthly Budget'!I27-I29</f>
        <v>0</v>
      </c>
      <c r="J43" s="6">
        <f>+'Monthly Budget'!J27-J29</f>
        <v>0</v>
      </c>
      <c r="K43" s="6">
        <f>+'Monthly Budget'!K27-K29</f>
        <v>0</v>
      </c>
      <c r="L43" s="6">
        <f>+'Monthly Budget'!L27-L29</f>
        <v>0</v>
      </c>
      <c r="M43" s="6">
        <f>+'Monthly Budget'!M27-M29</f>
        <v>0</v>
      </c>
      <c r="N43" s="6">
        <f>+'Monthly Budget'!N27-N29</f>
        <v>0</v>
      </c>
      <c r="O43" s="6">
        <f>+'Monthly Budget'!O27-O29</f>
        <v>0</v>
      </c>
      <c r="P43" s="6">
        <f>+'Monthly Budget'!P27-P29</f>
        <v>0</v>
      </c>
      <c r="Q43" s="6">
        <f>+'Monthly Budget'!Q27-Q29</f>
        <v>0</v>
      </c>
      <c r="R43" s="6">
        <f t="shared" si="21"/>
        <v>0</v>
      </c>
    </row>
    <row r="44" spans="1:18" ht="15.5" x14ac:dyDescent="0.35">
      <c r="A44" s="5" t="s">
        <v>61</v>
      </c>
      <c r="B44" s="6">
        <f>+B30-'Monthly Budget'!B28</f>
        <v>0</v>
      </c>
      <c r="C44" s="6">
        <f>+'Monthly Budget'!C28-C30</f>
        <v>0</v>
      </c>
      <c r="D44" s="6">
        <f>+'Monthly Budget'!D28-D30</f>
        <v>0</v>
      </c>
      <c r="E44" s="6">
        <f>+'Monthly Budget'!E28-E30</f>
        <v>0</v>
      </c>
      <c r="F44" s="6">
        <f>+'Monthly Budget'!F28-F30</f>
        <v>0</v>
      </c>
      <c r="G44" s="6">
        <f>+'Monthly Budget'!G28-G30</f>
        <v>0</v>
      </c>
      <c r="H44" s="6">
        <f>+'Monthly Budget'!H28-H30</f>
        <v>0</v>
      </c>
      <c r="I44" s="6">
        <f>+'Monthly Budget'!I28-I30</f>
        <v>0</v>
      </c>
      <c r="J44" s="6">
        <f>+'Monthly Budget'!J28-J30</f>
        <v>0</v>
      </c>
      <c r="K44" s="6">
        <f>+'Monthly Budget'!K28-K30</f>
        <v>0</v>
      </c>
      <c r="L44" s="6">
        <f>+'Monthly Budget'!L28-L30</f>
        <v>0</v>
      </c>
      <c r="M44" s="6">
        <f>+'Monthly Budget'!M28-M30</f>
        <v>0</v>
      </c>
      <c r="N44" s="6">
        <f>+'Monthly Budget'!N28-N30</f>
        <v>0</v>
      </c>
      <c r="O44" s="6">
        <f>+'Monthly Budget'!O28-O30</f>
        <v>0</v>
      </c>
      <c r="P44" s="6">
        <f>+'Monthly Budget'!P28-P30</f>
        <v>0</v>
      </c>
      <c r="Q44" s="6">
        <f>+'Monthly Budget'!Q28-Q30</f>
        <v>0</v>
      </c>
      <c r="R44" s="6">
        <f t="shared" si="21"/>
        <v>0</v>
      </c>
    </row>
    <row r="45" spans="1:18" ht="15.5" x14ac:dyDescent="0.35">
      <c r="A45" s="5" t="s">
        <v>62</v>
      </c>
      <c r="B45" s="6">
        <f>+B31-'Monthly Budget'!B29</f>
        <v>0</v>
      </c>
      <c r="C45" s="6">
        <f>+'Monthly Budget'!C29-C31</f>
        <v>0</v>
      </c>
      <c r="D45" s="6">
        <f>+'Monthly Budget'!D29-D31</f>
        <v>0</v>
      </c>
      <c r="E45" s="6">
        <f>+'Monthly Budget'!E29-E31</f>
        <v>0</v>
      </c>
      <c r="F45" s="6">
        <f>+'Monthly Budget'!F29-F31</f>
        <v>0</v>
      </c>
      <c r="G45" s="6">
        <f>+'Monthly Budget'!G29-G31</f>
        <v>0</v>
      </c>
      <c r="H45" s="6">
        <f>+'Monthly Budget'!H29-H31</f>
        <v>0</v>
      </c>
      <c r="I45" s="6">
        <f>+'Monthly Budget'!I29-I31</f>
        <v>0</v>
      </c>
      <c r="J45" s="6">
        <f>+'Monthly Budget'!J29-J31</f>
        <v>0</v>
      </c>
      <c r="K45" s="6">
        <f>+'Monthly Budget'!K29-K31</f>
        <v>0</v>
      </c>
      <c r="L45" s="6">
        <f>+'Monthly Budget'!L29-L31</f>
        <v>0</v>
      </c>
      <c r="M45" s="6">
        <f>+'Monthly Budget'!M29-M31</f>
        <v>0</v>
      </c>
      <c r="N45" s="6">
        <f>+'Monthly Budget'!N29-N31</f>
        <v>0</v>
      </c>
      <c r="O45" s="6">
        <f>+'Monthly Budget'!O29-O31</f>
        <v>0</v>
      </c>
      <c r="P45" s="6">
        <f>+'Monthly Budget'!P29-P31</f>
        <v>0</v>
      </c>
      <c r="Q45" s="6">
        <f>+'Monthly Budget'!Q29-Q31</f>
        <v>0</v>
      </c>
      <c r="R45" s="6">
        <f t="shared" si="21"/>
        <v>0</v>
      </c>
    </row>
    <row r="46" spans="1:18" ht="15.5" x14ac:dyDescent="0.35">
      <c r="A46" s="5" t="s">
        <v>63</v>
      </c>
      <c r="B46" s="6">
        <f>+B32-'Monthly Budget'!B30</f>
        <v>0</v>
      </c>
      <c r="C46" s="6">
        <f>+'Monthly Budget'!C30-C32</f>
        <v>0</v>
      </c>
      <c r="D46" s="6">
        <f>+'Monthly Budget'!D30-D32</f>
        <v>0</v>
      </c>
      <c r="E46" s="6">
        <f>+'Monthly Budget'!E30-E32</f>
        <v>0</v>
      </c>
      <c r="F46" s="6">
        <f>+'Monthly Budget'!F30-F32</f>
        <v>0</v>
      </c>
      <c r="G46" s="6">
        <f>+'Monthly Budget'!G30-G32</f>
        <v>0</v>
      </c>
      <c r="H46" s="6">
        <f>+'Monthly Budget'!H30-H32</f>
        <v>0</v>
      </c>
      <c r="I46" s="6">
        <f>+'Monthly Budget'!I30-I32</f>
        <v>0</v>
      </c>
      <c r="J46" s="6">
        <f>+'Monthly Budget'!J30-J32</f>
        <v>0</v>
      </c>
      <c r="K46" s="6">
        <f>+'Monthly Budget'!K30-K32</f>
        <v>0</v>
      </c>
      <c r="L46" s="6">
        <f>+'Monthly Budget'!L30-L32</f>
        <v>0</v>
      </c>
      <c r="M46" s="6">
        <f>+'Monthly Budget'!M30-M32</f>
        <v>0</v>
      </c>
      <c r="N46" s="6">
        <f>+'Monthly Budget'!N30-N32</f>
        <v>0</v>
      </c>
      <c r="O46" s="6">
        <f>+'Monthly Budget'!O30-O32</f>
        <v>0</v>
      </c>
      <c r="P46" s="6">
        <f>+'Monthly Budget'!P30-P32</f>
        <v>0</v>
      </c>
      <c r="Q46" s="6">
        <f>+'Monthly Budget'!Q30-Q32</f>
        <v>0</v>
      </c>
      <c r="R46" s="6">
        <f t="shared" si="21"/>
        <v>0</v>
      </c>
    </row>
    <row r="47" spans="1:18" ht="15.5" x14ac:dyDescent="0.35">
      <c r="A47" s="5" t="s">
        <v>64</v>
      </c>
      <c r="B47" s="6">
        <f>+B33-'Monthly Budget'!B31</f>
        <v>0</v>
      </c>
      <c r="C47" s="6">
        <f>+'Monthly Budget'!C31-C33</f>
        <v>0</v>
      </c>
      <c r="D47" s="6">
        <f>+'Monthly Budget'!D31-D33</f>
        <v>0</v>
      </c>
      <c r="E47" s="6">
        <f>+'Monthly Budget'!E31-E33</f>
        <v>0</v>
      </c>
      <c r="F47" s="6">
        <f>+'Monthly Budget'!F31-F33</f>
        <v>0</v>
      </c>
      <c r="G47" s="6">
        <f>+'Monthly Budget'!G31-G33</f>
        <v>0</v>
      </c>
      <c r="H47" s="6">
        <f>+'Monthly Budget'!H31-H33</f>
        <v>0</v>
      </c>
      <c r="I47" s="6">
        <f>+'Monthly Budget'!I31-I33</f>
        <v>0</v>
      </c>
      <c r="J47" s="6">
        <f>+'Monthly Budget'!J31-J33</f>
        <v>0</v>
      </c>
      <c r="K47" s="6">
        <f>+'Monthly Budget'!K31-K33</f>
        <v>0</v>
      </c>
      <c r="L47" s="6">
        <f>+'Monthly Budget'!L31-L33</f>
        <v>0</v>
      </c>
      <c r="M47" s="6">
        <f>+'Monthly Budget'!M31-M33</f>
        <v>0</v>
      </c>
      <c r="N47" s="6">
        <f>+'Monthly Budget'!N31-N33</f>
        <v>0</v>
      </c>
      <c r="O47" s="6">
        <f>+'Monthly Budget'!O31-O33</f>
        <v>0</v>
      </c>
      <c r="P47" s="6">
        <f>+'Monthly Budget'!P31-P33</f>
        <v>0</v>
      </c>
      <c r="Q47" s="6">
        <f>+'Monthly Budget'!Q31-Q33</f>
        <v>0</v>
      </c>
      <c r="R47" s="6">
        <f t="shared" si="21"/>
        <v>0</v>
      </c>
    </row>
    <row r="48" spans="1:18" ht="15.5" x14ac:dyDescent="0.35">
      <c r="A48" s="5" t="s">
        <v>65</v>
      </c>
      <c r="B48" s="6">
        <f>+B34-'Monthly Budget'!B32</f>
        <v>0</v>
      </c>
      <c r="C48" s="6">
        <f>+'Monthly Budget'!C32-C34</f>
        <v>0</v>
      </c>
      <c r="D48" s="6">
        <f>+'Monthly Budget'!D32-D34</f>
        <v>0</v>
      </c>
      <c r="E48" s="6">
        <f>+'Monthly Budget'!E32-E34</f>
        <v>0</v>
      </c>
      <c r="F48" s="6">
        <f>+'Monthly Budget'!F32-F34</f>
        <v>0</v>
      </c>
      <c r="G48" s="6">
        <f>+'Monthly Budget'!G32-G34</f>
        <v>0</v>
      </c>
      <c r="H48" s="6">
        <f>+'Monthly Budget'!H32-H34</f>
        <v>0</v>
      </c>
      <c r="I48" s="6">
        <f>+'Monthly Budget'!I32-I34</f>
        <v>0</v>
      </c>
      <c r="J48" s="6">
        <f>+'Monthly Budget'!J32-J34</f>
        <v>0</v>
      </c>
      <c r="K48" s="6">
        <f>+'Monthly Budget'!K32-K34</f>
        <v>0</v>
      </c>
      <c r="L48" s="6">
        <f>+'Monthly Budget'!L32-L34</f>
        <v>0</v>
      </c>
      <c r="M48" s="6">
        <f>+'Monthly Budget'!M32-M34</f>
        <v>0</v>
      </c>
      <c r="N48" s="6">
        <f>+'Monthly Budget'!N32-N34</f>
        <v>0</v>
      </c>
      <c r="O48" s="6">
        <f>+'Monthly Budget'!O32-O34</f>
        <v>0</v>
      </c>
      <c r="P48" s="6">
        <f>+'Monthly Budget'!P32-P34</f>
        <v>0</v>
      </c>
      <c r="Q48" s="6">
        <f>+'Monthly Budget'!Q32-Q34</f>
        <v>0</v>
      </c>
      <c r="R48" s="6">
        <f t="shared" si="21"/>
        <v>0</v>
      </c>
    </row>
    <row r="49" spans="1:18" ht="15.5" x14ac:dyDescent="0.35">
      <c r="A49" s="5" t="s">
        <v>66</v>
      </c>
      <c r="B49" s="6">
        <f>+B35-'Monthly Budget'!B33</f>
        <v>0</v>
      </c>
      <c r="C49" s="6">
        <f>+'Monthly Budget'!C33-C35</f>
        <v>0</v>
      </c>
      <c r="D49" s="6">
        <f>+'Monthly Budget'!D33-D35</f>
        <v>0</v>
      </c>
      <c r="E49" s="6">
        <f>+'Monthly Budget'!E33-E35</f>
        <v>0</v>
      </c>
      <c r="F49" s="6">
        <f>+'Monthly Budget'!F33-F35</f>
        <v>0</v>
      </c>
      <c r="G49" s="6">
        <f>+'Monthly Budget'!G33-G35</f>
        <v>0</v>
      </c>
      <c r="H49" s="6">
        <f>+'Monthly Budget'!H33-H35</f>
        <v>0</v>
      </c>
      <c r="I49" s="6">
        <f>+'Monthly Budget'!I33-I35</f>
        <v>0</v>
      </c>
      <c r="J49" s="6">
        <f>+'Monthly Budget'!J33-J35</f>
        <v>0</v>
      </c>
      <c r="K49" s="6">
        <f>+'Monthly Budget'!K33-K35</f>
        <v>0</v>
      </c>
      <c r="L49" s="6">
        <f>+'Monthly Budget'!L33-L35</f>
        <v>0</v>
      </c>
      <c r="M49" s="6">
        <f>+'Monthly Budget'!M33-M35</f>
        <v>0</v>
      </c>
      <c r="N49" s="6">
        <f>+'Monthly Budget'!N33-N35</f>
        <v>0</v>
      </c>
      <c r="O49" s="6">
        <f>+'Monthly Budget'!O33-O35</f>
        <v>0</v>
      </c>
      <c r="P49" s="6">
        <f>+'Monthly Budget'!P33-P35</f>
        <v>0</v>
      </c>
      <c r="Q49" s="6">
        <f>+'Monthly Budget'!Q33-Q35</f>
        <v>0</v>
      </c>
      <c r="R49" s="6">
        <f t="shared" si="21"/>
        <v>0</v>
      </c>
    </row>
    <row r="51" spans="1:18" x14ac:dyDescent="0.25">
      <c r="A51" s="437" t="s">
        <v>296</v>
      </c>
    </row>
  </sheetData>
  <sheetProtection algorithmName="SHA-512" hashValue="7Zq3ztlP5fOubjGBRFyqqfDmiMkX82dAKvdy/TUko2XPJ7p3kXilgQfbMTAsltblwyj10K0uRLrJcrKxOTE9Cg==" saltValue="o9LdYyQy2KTbO5BPeKgHPA==" spinCount="100000" sheet="1" objects="1" scenarios="1" formatCells="0" formatColumns="0" formatRows="0" selectLockedCells="1"/>
  <mergeCells count="2">
    <mergeCell ref="A5:C5"/>
    <mergeCell ref="A3:R3"/>
  </mergeCells>
  <phoneticPr fontId="2" type="noConversion"/>
  <printOptions gridLines="1"/>
  <pageMargins left="0.56000000000000005" right="0.51" top="1" bottom="1" header="0.5" footer="0.5"/>
  <pageSetup scale="47" orientation="landscape" horizontalDpi="300" verticalDpi="300" r:id="rId1"/>
  <headerFooter alignWithMargins="0">
    <oddHeader>&amp;C&amp;"Arial,Bold"&amp;12Monthly Budget</oddHeader>
    <oddFooter>&amp;L&amp;F
&amp;A&amp;R&amp;D &amp;T</oddFooter>
  </headerFooter>
  <colBreaks count="1" manualBreakCount="1">
    <brk id="10" min="4" max="64"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59999389629810485"/>
    <pageSetUpPr fitToPage="1"/>
  </sheetPr>
  <dimension ref="B1:N77"/>
  <sheetViews>
    <sheetView showGridLines="0" topLeftCell="A37" workbookViewId="0">
      <selection activeCell="C70" sqref="C70"/>
    </sheetView>
  </sheetViews>
  <sheetFormatPr defaultColWidth="8.7265625" defaultRowHeight="13" x14ac:dyDescent="0.3"/>
  <cols>
    <col min="1" max="1" width="2.453125" customWidth="1"/>
    <col min="2" max="2" width="24.1796875" style="564" bestFit="1" customWidth="1"/>
    <col min="3" max="3" width="11" style="103" customWidth="1"/>
    <col min="4" max="9" width="10.26953125" customWidth="1"/>
    <col min="10" max="10" width="9.7265625" style="565" customWidth="1"/>
    <col min="12" max="12" width="21.7265625" customWidth="1"/>
    <col min="257" max="257" width="2.453125" customWidth="1"/>
    <col min="258" max="258" width="24.1796875" bestFit="1" customWidth="1"/>
    <col min="259" max="259" width="11" customWidth="1"/>
    <col min="260" max="265" width="10.26953125" customWidth="1"/>
    <col min="266" max="266" width="9.7265625" customWidth="1"/>
    <col min="268" max="268" width="21.7265625" customWidth="1"/>
    <col min="513" max="513" width="2.453125" customWidth="1"/>
    <col min="514" max="514" width="24.1796875" bestFit="1" customWidth="1"/>
    <col min="515" max="515" width="11" customWidth="1"/>
    <col min="516" max="521" width="10.26953125" customWidth="1"/>
    <col min="522" max="522" width="9.7265625" customWidth="1"/>
    <col min="524" max="524" width="21.7265625" customWidth="1"/>
    <col min="769" max="769" width="2.453125" customWidth="1"/>
    <col min="770" max="770" width="24.1796875" bestFit="1" customWidth="1"/>
    <col min="771" max="771" width="11" customWidth="1"/>
    <col min="772" max="777" width="10.26953125" customWidth="1"/>
    <col min="778" max="778" width="9.7265625" customWidth="1"/>
    <col min="780" max="780" width="21.7265625" customWidth="1"/>
    <col min="1025" max="1025" width="2.453125" customWidth="1"/>
    <col min="1026" max="1026" width="24.1796875" bestFit="1" customWidth="1"/>
    <col min="1027" max="1027" width="11" customWidth="1"/>
    <col min="1028" max="1033" width="10.26953125" customWidth="1"/>
    <col min="1034" max="1034" width="9.7265625" customWidth="1"/>
    <col min="1036" max="1036" width="21.7265625" customWidth="1"/>
    <col min="1281" max="1281" width="2.453125" customWidth="1"/>
    <col min="1282" max="1282" width="24.1796875" bestFit="1" customWidth="1"/>
    <col min="1283" max="1283" width="11" customWidth="1"/>
    <col min="1284" max="1289" width="10.26953125" customWidth="1"/>
    <col min="1290" max="1290" width="9.7265625" customWidth="1"/>
    <col min="1292" max="1292" width="21.7265625" customWidth="1"/>
    <col min="1537" max="1537" width="2.453125" customWidth="1"/>
    <col min="1538" max="1538" width="24.1796875" bestFit="1" customWidth="1"/>
    <col min="1539" max="1539" width="11" customWidth="1"/>
    <col min="1540" max="1545" width="10.26953125" customWidth="1"/>
    <col min="1546" max="1546" width="9.7265625" customWidth="1"/>
    <col min="1548" max="1548" width="21.7265625" customWidth="1"/>
    <col min="1793" max="1793" width="2.453125" customWidth="1"/>
    <col min="1794" max="1794" width="24.1796875" bestFit="1" customWidth="1"/>
    <col min="1795" max="1795" width="11" customWidth="1"/>
    <col min="1796" max="1801" width="10.26953125" customWidth="1"/>
    <col min="1802" max="1802" width="9.7265625" customWidth="1"/>
    <col min="1804" max="1804" width="21.7265625" customWidth="1"/>
    <col min="2049" max="2049" width="2.453125" customWidth="1"/>
    <col min="2050" max="2050" width="24.1796875" bestFit="1" customWidth="1"/>
    <col min="2051" max="2051" width="11" customWidth="1"/>
    <col min="2052" max="2057" width="10.26953125" customWidth="1"/>
    <col min="2058" max="2058" width="9.7265625" customWidth="1"/>
    <col min="2060" max="2060" width="21.7265625" customWidth="1"/>
    <col min="2305" max="2305" width="2.453125" customWidth="1"/>
    <col min="2306" max="2306" width="24.1796875" bestFit="1" customWidth="1"/>
    <col min="2307" max="2307" width="11" customWidth="1"/>
    <col min="2308" max="2313" width="10.26953125" customWidth="1"/>
    <col min="2314" max="2314" width="9.7265625" customWidth="1"/>
    <col min="2316" max="2316" width="21.7265625" customWidth="1"/>
    <col min="2561" max="2561" width="2.453125" customWidth="1"/>
    <col min="2562" max="2562" width="24.1796875" bestFit="1" customWidth="1"/>
    <col min="2563" max="2563" width="11" customWidth="1"/>
    <col min="2564" max="2569" width="10.26953125" customWidth="1"/>
    <col min="2570" max="2570" width="9.7265625" customWidth="1"/>
    <col min="2572" max="2572" width="21.7265625" customWidth="1"/>
    <col min="2817" max="2817" width="2.453125" customWidth="1"/>
    <col min="2818" max="2818" width="24.1796875" bestFit="1" customWidth="1"/>
    <col min="2819" max="2819" width="11" customWidth="1"/>
    <col min="2820" max="2825" width="10.26953125" customWidth="1"/>
    <col min="2826" max="2826" width="9.7265625" customWidth="1"/>
    <col min="2828" max="2828" width="21.7265625" customWidth="1"/>
    <col min="3073" max="3073" width="2.453125" customWidth="1"/>
    <col min="3074" max="3074" width="24.1796875" bestFit="1" customWidth="1"/>
    <col min="3075" max="3075" width="11" customWidth="1"/>
    <col min="3076" max="3081" width="10.26953125" customWidth="1"/>
    <col min="3082" max="3082" width="9.7265625" customWidth="1"/>
    <col min="3084" max="3084" width="21.7265625" customWidth="1"/>
    <col min="3329" max="3329" width="2.453125" customWidth="1"/>
    <col min="3330" max="3330" width="24.1796875" bestFit="1" customWidth="1"/>
    <col min="3331" max="3331" width="11" customWidth="1"/>
    <col min="3332" max="3337" width="10.26953125" customWidth="1"/>
    <col min="3338" max="3338" width="9.7265625" customWidth="1"/>
    <col min="3340" max="3340" width="21.7265625" customWidth="1"/>
    <col min="3585" max="3585" width="2.453125" customWidth="1"/>
    <col min="3586" max="3586" width="24.1796875" bestFit="1" customWidth="1"/>
    <col min="3587" max="3587" width="11" customWidth="1"/>
    <col min="3588" max="3593" width="10.26953125" customWidth="1"/>
    <col min="3594" max="3594" width="9.7265625" customWidth="1"/>
    <col min="3596" max="3596" width="21.7265625" customWidth="1"/>
    <col min="3841" max="3841" width="2.453125" customWidth="1"/>
    <col min="3842" max="3842" width="24.1796875" bestFit="1" customWidth="1"/>
    <col min="3843" max="3843" width="11" customWidth="1"/>
    <col min="3844" max="3849" width="10.26953125" customWidth="1"/>
    <col min="3850" max="3850" width="9.7265625" customWidth="1"/>
    <col min="3852" max="3852" width="21.7265625" customWidth="1"/>
    <col min="4097" max="4097" width="2.453125" customWidth="1"/>
    <col min="4098" max="4098" width="24.1796875" bestFit="1" customWidth="1"/>
    <col min="4099" max="4099" width="11" customWidth="1"/>
    <col min="4100" max="4105" width="10.26953125" customWidth="1"/>
    <col min="4106" max="4106" width="9.7265625" customWidth="1"/>
    <col min="4108" max="4108" width="21.7265625" customWidth="1"/>
    <col min="4353" max="4353" width="2.453125" customWidth="1"/>
    <col min="4354" max="4354" width="24.1796875" bestFit="1" customWidth="1"/>
    <col min="4355" max="4355" width="11" customWidth="1"/>
    <col min="4356" max="4361" width="10.26953125" customWidth="1"/>
    <col min="4362" max="4362" width="9.7265625" customWidth="1"/>
    <col min="4364" max="4364" width="21.7265625" customWidth="1"/>
    <col min="4609" max="4609" width="2.453125" customWidth="1"/>
    <col min="4610" max="4610" width="24.1796875" bestFit="1" customWidth="1"/>
    <col min="4611" max="4611" width="11" customWidth="1"/>
    <col min="4612" max="4617" width="10.26953125" customWidth="1"/>
    <col min="4618" max="4618" width="9.7265625" customWidth="1"/>
    <col min="4620" max="4620" width="21.7265625" customWidth="1"/>
    <col min="4865" max="4865" width="2.453125" customWidth="1"/>
    <col min="4866" max="4866" width="24.1796875" bestFit="1" customWidth="1"/>
    <col min="4867" max="4867" width="11" customWidth="1"/>
    <col min="4868" max="4873" width="10.26953125" customWidth="1"/>
    <col min="4874" max="4874" width="9.7265625" customWidth="1"/>
    <col min="4876" max="4876" width="21.7265625" customWidth="1"/>
    <col min="5121" max="5121" width="2.453125" customWidth="1"/>
    <col min="5122" max="5122" width="24.1796875" bestFit="1" customWidth="1"/>
    <col min="5123" max="5123" width="11" customWidth="1"/>
    <col min="5124" max="5129" width="10.26953125" customWidth="1"/>
    <col min="5130" max="5130" width="9.7265625" customWidth="1"/>
    <col min="5132" max="5132" width="21.7265625" customWidth="1"/>
    <col min="5377" max="5377" width="2.453125" customWidth="1"/>
    <col min="5378" max="5378" width="24.1796875" bestFit="1" customWidth="1"/>
    <col min="5379" max="5379" width="11" customWidth="1"/>
    <col min="5380" max="5385" width="10.26953125" customWidth="1"/>
    <col min="5386" max="5386" width="9.7265625" customWidth="1"/>
    <col min="5388" max="5388" width="21.7265625" customWidth="1"/>
    <col min="5633" max="5633" width="2.453125" customWidth="1"/>
    <col min="5634" max="5634" width="24.1796875" bestFit="1" customWidth="1"/>
    <col min="5635" max="5635" width="11" customWidth="1"/>
    <col min="5636" max="5641" width="10.26953125" customWidth="1"/>
    <col min="5642" max="5642" width="9.7265625" customWidth="1"/>
    <col min="5644" max="5644" width="21.7265625" customWidth="1"/>
    <col min="5889" max="5889" width="2.453125" customWidth="1"/>
    <col min="5890" max="5890" width="24.1796875" bestFit="1" customWidth="1"/>
    <col min="5891" max="5891" width="11" customWidth="1"/>
    <col min="5892" max="5897" width="10.26953125" customWidth="1"/>
    <col min="5898" max="5898" width="9.7265625" customWidth="1"/>
    <col min="5900" max="5900" width="21.7265625" customWidth="1"/>
    <col min="6145" max="6145" width="2.453125" customWidth="1"/>
    <col min="6146" max="6146" width="24.1796875" bestFit="1" customWidth="1"/>
    <col min="6147" max="6147" width="11" customWidth="1"/>
    <col min="6148" max="6153" width="10.26953125" customWidth="1"/>
    <col min="6154" max="6154" width="9.7265625" customWidth="1"/>
    <col min="6156" max="6156" width="21.7265625" customWidth="1"/>
    <col min="6401" max="6401" width="2.453125" customWidth="1"/>
    <col min="6402" max="6402" width="24.1796875" bestFit="1" customWidth="1"/>
    <col min="6403" max="6403" width="11" customWidth="1"/>
    <col min="6404" max="6409" width="10.26953125" customWidth="1"/>
    <col min="6410" max="6410" width="9.7265625" customWidth="1"/>
    <col min="6412" max="6412" width="21.7265625" customWidth="1"/>
    <col min="6657" max="6657" width="2.453125" customWidth="1"/>
    <col min="6658" max="6658" width="24.1796875" bestFit="1" customWidth="1"/>
    <col min="6659" max="6659" width="11" customWidth="1"/>
    <col min="6660" max="6665" width="10.26953125" customWidth="1"/>
    <col min="6666" max="6666" width="9.7265625" customWidth="1"/>
    <col min="6668" max="6668" width="21.7265625" customWidth="1"/>
    <col min="6913" max="6913" width="2.453125" customWidth="1"/>
    <col min="6914" max="6914" width="24.1796875" bestFit="1" customWidth="1"/>
    <col min="6915" max="6915" width="11" customWidth="1"/>
    <col min="6916" max="6921" width="10.26953125" customWidth="1"/>
    <col min="6922" max="6922" width="9.7265625" customWidth="1"/>
    <col min="6924" max="6924" width="21.7265625" customWidth="1"/>
    <col min="7169" max="7169" width="2.453125" customWidth="1"/>
    <col min="7170" max="7170" width="24.1796875" bestFit="1" customWidth="1"/>
    <col min="7171" max="7171" width="11" customWidth="1"/>
    <col min="7172" max="7177" width="10.26953125" customWidth="1"/>
    <col min="7178" max="7178" width="9.7265625" customWidth="1"/>
    <col min="7180" max="7180" width="21.7265625" customWidth="1"/>
    <col min="7425" max="7425" width="2.453125" customWidth="1"/>
    <col min="7426" max="7426" width="24.1796875" bestFit="1" customWidth="1"/>
    <col min="7427" max="7427" width="11" customWidth="1"/>
    <col min="7428" max="7433" width="10.26953125" customWidth="1"/>
    <col min="7434" max="7434" width="9.7265625" customWidth="1"/>
    <col min="7436" max="7436" width="21.7265625" customWidth="1"/>
    <col min="7681" max="7681" width="2.453125" customWidth="1"/>
    <col min="7682" max="7682" width="24.1796875" bestFit="1" customWidth="1"/>
    <col min="7683" max="7683" width="11" customWidth="1"/>
    <col min="7684" max="7689" width="10.26953125" customWidth="1"/>
    <col min="7690" max="7690" width="9.7265625" customWidth="1"/>
    <col min="7692" max="7692" width="21.7265625" customWidth="1"/>
    <col min="7937" max="7937" width="2.453125" customWidth="1"/>
    <col min="7938" max="7938" width="24.1796875" bestFit="1" customWidth="1"/>
    <col min="7939" max="7939" width="11" customWidth="1"/>
    <col min="7940" max="7945" width="10.26953125" customWidth="1"/>
    <col min="7946" max="7946" width="9.7265625" customWidth="1"/>
    <col min="7948" max="7948" width="21.7265625" customWidth="1"/>
    <col min="8193" max="8193" width="2.453125" customWidth="1"/>
    <col min="8194" max="8194" width="24.1796875" bestFit="1" customWidth="1"/>
    <col min="8195" max="8195" width="11" customWidth="1"/>
    <col min="8196" max="8201" width="10.26953125" customWidth="1"/>
    <col min="8202" max="8202" width="9.7265625" customWidth="1"/>
    <col min="8204" max="8204" width="21.7265625" customWidth="1"/>
    <col min="8449" max="8449" width="2.453125" customWidth="1"/>
    <col min="8450" max="8450" width="24.1796875" bestFit="1" customWidth="1"/>
    <col min="8451" max="8451" width="11" customWidth="1"/>
    <col min="8452" max="8457" width="10.26953125" customWidth="1"/>
    <col min="8458" max="8458" width="9.7265625" customWidth="1"/>
    <col min="8460" max="8460" width="21.7265625" customWidth="1"/>
    <col min="8705" max="8705" width="2.453125" customWidth="1"/>
    <col min="8706" max="8706" width="24.1796875" bestFit="1" customWidth="1"/>
    <col min="8707" max="8707" width="11" customWidth="1"/>
    <col min="8708" max="8713" width="10.26953125" customWidth="1"/>
    <col min="8714" max="8714" width="9.7265625" customWidth="1"/>
    <col min="8716" max="8716" width="21.7265625" customWidth="1"/>
    <col min="8961" max="8961" width="2.453125" customWidth="1"/>
    <col min="8962" max="8962" width="24.1796875" bestFit="1" customWidth="1"/>
    <col min="8963" max="8963" width="11" customWidth="1"/>
    <col min="8964" max="8969" width="10.26953125" customWidth="1"/>
    <col min="8970" max="8970" width="9.7265625" customWidth="1"/>
    <col min="8972" max="8972" width="21.7265625" customWidth="1"/>
    <col min="9217" max="9217" width="2.453125" customWidth="1"/>
    <col min="9218" max="9218" width="24.1796875" bestFit="1" customWidth="1"/>
    <col min="9219" max="9219" width="11" customWidth="1"/>
    <col min="9220" max="9225" width="10.26953125" customWidth="1"/>
    <col min="9226" max="9226" width="9.7265625" customWidth="1"/>
    <col min="9228" max="9228" width="21.7265625" customWidth="1"/>
    <col min="9473" max="9473" width="2.453125" customWidth="1"/>
    <col min="9474" max="9474" width="24.1796875" bestFit="1" customWidth="1"/>
    <col min="9475" max="9475" width="11" customWidth="1"/>
    <col min="9476" max="9481" width="10.26953125" customWidth="1"/>
    <col min="9482" max="9482" width="9.7265625" customWidth="1"/>
    <col min="9484" max="9484" width="21.7265625" customWidth="1"/>
    <col min="9729" max="9729" width="2.453125" customWidth="1"/>
    <col min="9730" max="9730" width="24.1796875" bestFit="1" customWidth="1"/>
    <col min="9731" max="9731" width="11" customWidth="1"/>
    <col min="9732" max="9737" width="10.26953125" customWidth="1"/>
    <col min="9738" max="9738" width="9.7265625" customWidth="1"/>
    <col min="9740" max="9740" width="21.7265625" customWidth="1"/>
    <col min="9985" max="9985" width="2.453125" customWidth="1"/>
    <col min="9986" max="9986" width="24.1796875" bestFit="1" customWidth="1"/>
    <col min="9987" max="9987" width="11" customWidth="1"/>
    <col min="9988" max="9993" width="10.26953125" customWidth="1"/>
    <col min="9994" max="9994" width="9.7265625" customWidth="1"/>
    <col min="9996" max="9996" width="21.7265625" customWidth="1"/>
    <col min="10241" max="10241" width="2.453125" customWidth="1"/>
    <col min="10242" max="10242" width="24.1796875" bestFit="1" customWidth="1"/>
    <col min="10243" max="10243" width="11" customWidth="1"/>
    <col min="10244" max="10249" width="10.26953125" customWidth="1"/>
    <col min="10250" max="10250" width="9.7265625" customWidth="1"/>
    <col min="10252" max="10252" width="21.7265625" customWidth="1"/>
    <col min="10497" max="10497" width="2.453125" customWidth="1"/>
    <col min="10498" max="10498" width="24.1796875" bestFit="1" customWidth="1"/>
    <col min="10499" max="10499" width="11" customWidth="1"/>
    <col min="10500" max="10505" width="10.26953125" customWidth="1"/>
    <col min="10506" max="10506" width="9.7265625" customWidth="1"/>
    <col min="10508" max="10508" width="21.7265625" customWidth="1"/>
    <col min="10753" max="10753" width="2.453125" customWidth="1"/>
    <col min="10754" max="10754" width="24.1796875" bestFit="1" customWidth="1"/>
    <col min="10755" max="10755" width="11" customWidth="1"/>
    <col min="10756" max="10761" width="10.26953125" customWidth="1"/>
    <col min="10762" max="10762" width="9.7265625" customWidth="1"/>
    <col min="10764" max="10764" width="21.7265625" customWidth="1"/>
    <col min="11009" max="11009" width="2.453125" customWidth="1"/>
    <col min="11010" max="11010" width="24.1796875" bestFit="1" customWidth="1"/>
    <col min="11011" max="11011" width="11" customWidth="1"/>
    <col min="11012" max="11017" width="10.26953125" customWidth="1"/>
    <col min="11018" max="11018" width="9.7265625" customWidth="1"/>
    <col min="11020" max="11020" width="21.7265625" customWidth="1"/>
    <col min="11265" max="11265" width="2.453125" customWidth="1"/>
    <col min="11266" max="11266" width="24.1796875" bestFit="1" customWidth="1"/>
    <col min="11267" max="11267" width="11" customWidth="1"/>
    <col min="11268" max="11273" width="10.26953125" customWidth="1"/>
    <col min="11274" max="11274" width="9.7265625" customWidth="1"/>
    <col min="11276" max="11276" width="21.7265625" customWidth="1"/>
    <col min="11521" max="11521" width="2.453125" customWidth="1"/>
    <col min="11522" max="11522" width="24.1796875" bestFit="1" customWidth="1"/>
    <col min="11523" max="11523" width="11" customWidth="1"/>
    <col min="11524" max="11529" width="10.26953125" customWidth="1"/>
    <col min="11530" max="11530" width="9.7265625" customWidth="1"/>
    <col min="11532" max="11532" width="21.7265625" customWidth="1"/>
    <col min="11777" max="11777" width="2.453125" customWidth="1"/>
    <col min="11778" max="11778" width="24.1796875" bestFit="1" customWidth="1"/>
    <col min="11779" max="11779" width="11" customWidth="1"/>
    <col min="11780" max="11785" width="10.26953125" customWidth="1"/>
    <col min="11786" max="11786" width="9.7265625" customWidth="1"/>
    <col min="11788" max="11788" width="21.7265625" customWidth="1"/>
    <col min="12033" max="12033" width="2.453125" customWidth="1"/>
    <col min="12034" max="12034" width="24.1796875" bestFit="1" customWidth="1"/>
    <col min="12035" max="12035" width="11" customWidth="1"/>
    <col min="12036" max="12041" width="10.26953125" customWidth="1"/>
    <col min="12042" max="12042" width="9.7265625" customWidth="1"/>
    <col min="12044" max="12044" width="21.7265625" customWidth="1"/>
    <col min="12289" max="12289" width="2.453125" customWidth="1"/>
    <col min="12290" max="12290" width="24.1796875" bestFit="1" customWidth="1"/>
    <col min="12291" max="12291" width="11" customWidth="1"/>
    <col min="12292" max="12297" width="10.26953125" customWidth="1"/>
    <col min="12298" max="12298" width="9.7265625" customWidth="1"/>
    <col min="12300" max="12300" width="21.7265625" customWidth="1"/>
    <col min="12545" max="12545" width="2.453125" customWidth="1"/>
    <col min="12546" max="12546" width="24.1796875" bestFit="1" customWidth="1"/>
    <col min="12547" max="12547" width="11" customWidth="1"/>
    <col min="12548" max="12553" width="10.26953125" customWidth="1"/>
    <col min="12554" max="12554" width="9.7265625" customWidth="1"/>
    <col min="12556" max="12556" width="21.7265625" customWidth="1"/>
    <col min="12801" max="12801" width="2.453125" customWidth="1"/>
    <col min="12802" max="12802" width="24.1796875" bestFit="1" customWidth="1"/>
    <col min="12803" max="12803" width="11" customWidth="1"/>
    <col min="12804" max="12809" width="10.26953125" customWidth="1"/>
    <col min="12810" max="12810" width="9.7265625" customWidth="1"/>
    <col min="12812" max="12812" width="21.7265625" customWidth="1"/>
    <col min="13057" max="13057" width="2.453125" customWidth="1"/>
    <col min="13058" max="13058" width="24.1796875" bestFit="1" customWidth="1"/>
    <col min="13059" max="13059" width="11" customWidth="1"/>
    <col min="13060" max="13065" width="10.26953125" customWidth="1"/>
    <col min="13066" max="13066" width="9.7265625" customWidth="1"/>
    <col min="13068" max="13068" width="21.7265625" customWidth="1"/>
    <col min="13313" max="13313" width="2.453125" customWidth="1"/>
    <col min="13314" max="13314" width="24.1796875" bestFit="1" customWidth="1"/>
    <col min="13315" max="13315" width="11" customWidth="1"/>
    <col min="13316" max="13321" width="10.26953125" customWidth="1"/>
    <col min="13322" max="13322" width="9.7265625" customWidth="1"/>
    <col min="13324" max="13324" width="21.7265625" customWidth="1"/>
    <col min="13569" max="13569" width="2.453125" customWidth="1"/>
    <col min="13570" max="13570" width="24.1796875" bestFit="1" customWidth="1"/>
    <col min="13571" max="13571" width="11" customWidth="1"/>
    <col min="13572" max="13577" width="10.26953125" customWidth="1"/>
    <col min="13578" max="13578" width="9.7265625" customWidth="1"/>
    <col min="13580" max="13580" width="21.7265625" customWidth="1"/>
    <col min="13825" max="13825" width="2.453125" customWidth="1"/>
    <col min="13826" max="13826" width="24.1796875" bestFit="1" customWidth="1"/>
    <col min="13827" max="13827" width="11" customWidth="1"/>
    <col min="13828" max="13833" width="10.26953125" customWidth="1"/>
    <col min="13834" max="13834" width="9.7265625" customWidth="1"/>
    <col min="13836" max="13836" width="21.7265625" customWidth="1"/>
    <col min="14081" max="14081" width="2.453125" customWidth="1"/>
    <col min="14082" max="14082" width="24.1796875" bestFit="1" customWidth="1"/>
    <col min="14083" max="14083" width="11" customWidth="1"/>
    <col min="14084" max="14089" width="10.26953125" customWidth="1"/>
    <col min="14090" max="14090" width="9.7265625" customWidth="1"/>
    <col min="14092" max="14092" width="21.7265625" customWidth="1"/>
    <col min="14337" max="14337" width="2.453125" customWidth="1"/>
    <col min="14338" max="14338" width="24.1796875" bestFit="1" customWidth="1"/>
    <col min="14339" max="14339" width="11" customWidth="1"/>
    <col min="14340" max="14345" width="10.26953125" customWidth="1"/>
    <col min="14346" max="14346" width="9.7265625" customWidth="1"/>
    <col min="14348" max="14348" width="21.7265625" customWidth="1"/>
    <col min="14593" max="14593" width="2.453125" customWidth="1"/>
    <col min="14594" max="14594" width="24.1796875" bestFit="1" customWidth="1"/>
    <col min="14595" max="14595" width="11" customWidth="1"/>
    <col min="14596" max="14601" width="10.26953125" customWidth="1"/>
    <col min="14602" max="14602" width="9.7265625" customWidth="1"/>
    <col min="14604" max="14604" width="21.7265625" customWidth="1"/>
    <col min="14849" max="14849" width="2.453125" customWidth="1"/>
    <col min="14850" max="14850" width="24.1796875" bestFit="1" customWidth="1"/>
    <col min="14851" max="14851" width="11" customWidth="1"/>
    <col min="14852" max="14857" width="10.26953125" customWidth="1"/>
    <col min="14858" max="14858" width="9.7265625" customWidth="1"/>
    <col min="14860" max="14860" width="21.7265625" customWidth="1"/>
    <col min="15105" max="15105" width="2.453125" customWidth="1"/>
    <col min="15106" max="15106" width="24.1796875" bestFit="1" customWidth="1"/>
    <col min="15107" max="15107" width="11" customWidth="1"/>
    <col min="15108" max="15113" width="10.26953125" customWidth="1"/>
    <col min="15114" max="15114" width="9.7265625" customWidth="1"/>
    <col min="15116" max="15116" width="21.7265625" customWidth="1"/>
    <col min="15361" max="15361" width="2.453125" customWidth="1"/>
    <col min="15362" max="15362" width="24.1796875" bestFit="1" customWidth="1"/>
    <col min="15363" max="15363" width="11" customWidth="1"/>
    <col min="15364" max="15369" width="10.26953125" customWidth="1"/>
    <col min="15370" max="15370" width="9.7265625" customWidth="1"/>
    <col min="15372" max="15372" width="21.7265625" customWidth="1"/>
    <col min="15617" max="15617" width="2.453125" customWidth="1"/>
    <col min="15618" max="15618" width="24.1796875" bestFit="1" customWidth="1"/>
    <col min="15619" max="15619" width="11" customWidth="1"/>
    <col min="15620" max="15625" width="10.26953125" customWidth="1"/>
    <col min="15626" max="15626" width="9.7265625" customWidth="1"/>
    <col min="15628" max="15628" width="21.7265625" customWidth="1"/>
    <col min="15873" max="15873" width="2.453125" customWidth="1"/>
    <col min="15874" max="15874" width="24.1796875" bestFit="1" customWidth="1"/>
    <col min="15875" max="15875" width="11" customWidth="1"/>
    <col min="15876" max="15881" width="10.26953125" customWidth="1"/>
    <col min="15882" max="15882" width="9.7265625" customWidth="1"/>
    <col min="15884" max="15884" width="21.7265625" customWidth="1"/>
    <col min="16129" max="16129" width="2.453125" customWidth="1"/>
    <col min="16130" max="16130" width="24.1796875" bestFit="1" customWidth="1"/>
    <col min="16131" max="16131" width="11" customWidth="1"/>
    <col min="16132" max="16137" width="10.26953125" customWidth="1"/>
    <col min="16138" max="16138" width="9.7265625" customWidth="1"/>
    <col min="16140" max="16140" width="21.7265625" customWidth="1"/>
  </cols>
  <sheetData>
    <row r="1" spans="2:14" s="103" customFormat="1" ht="23" x14ac:dyDescent="0.5">
      <c r="B1" s="561" t="s">
        <v>401</v>
      </c>
      <c r="C1" s="562"/>
      <c r="D1" s="562"/>
      <c r="E1" s="562"/>
      <c r="F1" s="562"/>
      <c r="G1" s="562"/>
      <c r="H1" s="562"/>
      <c r="I1" s="562"/>
      <c r="J1" s="563"/>
    </row>
    <row r="3" spans="2:14" s="51" customFormat="1" ht="26" x14ac:dyDescent="0.3">
      <c r="B3" s="566" t="s">
        <v>402</v>
      </c>
      <c r="C3" s="567" t="s">
        <v>403</v>
      </c>
      <c r="D3" s="567" t="s">
        <v>404</v>
      </c>
      <c r="E3" s="567" t="s">
        <v>405</v>
      </c>
      <c r="F3" s="567" t="s">
        <v>406</v>
      </c>
      <c r="G3" s="567" t="s">
        <v>407</v>
      </c>
      <c r="H3" s="567" t="s">
        <v>408</v>
      </c>
      <c r="I3" s="567" t="s">
        <v>409</v>
      </c>
      <c r="J3" s="568" t="s">
        <v>410</v>
      </c>
    </row>
    <row r="4" spans="2:14" s="51" customFormat="1" ht="14" x14ac:dyDescent="0.3">
      <c r="B4" s="569" t="s">
        <v>411</v>
      </c>
      <c r="C4" s="570">
        <v>1600</v>
      </c>
      <c r="D4" s="571"/>
      <c r="E4" s="571"/>
      <c r="F4" s="571"/>
      <c r="G4" s="571"/>
      <c r="H4" s="571"/>
      <c r="I4" s="571"/>
      <c r="J4" s="572"/>
    </row>
    <row r="5" spans="2:14" s="51" customFormat="1" ht="14" x14ac:dyDescent="0.3">
      <c r="B5" s="569" t="s">
        <v>412</v>
      </c>
      <c r="C5" s="570"/>
      <c r="D5" s="571"/>
      <c r="E5" s="571"/>
      <c r="F5" s="571"/>
      <c r="G5" s="571"/>
      <c r="H5" s="571"/>
      <c r="I5" s="571"/>
      <c r="J5" s="572"/>
    </row>
    <row r="6" spans="2:14" ht="14" x14ac:dyDescent="0.3">
      <c r="B6" s="569" t="s">
        <v>413</v>
      </c>
      <c r="C6" s="570"/>
      <c r="D6" s="571"/>
      <c r="E6" s="571"/>
      <c r="F6" s="571"/>
      <c r="G6" s="571"/>
      <c r="H6" s="571"/>
      <c r="I6" s="571"/>
      <c r="J6" s="572">
        <f>SUM(D6:H6)</f>
        <v>0</v>
      </c>
    </row>
    <row r="7" spans="2:14" ht="28" x14ac:dyDescent="0.3">
      <c r="B7" s="573" t="s">
        <v>414</v>
      </c>
      <c r="C7" s="570"/>
      <c r="D7" s="571"/>
      <c r="E7" s="571"/>
      <c r="F7" s="571"/>
      <c r="G7" s="571"/>
      <c r="H7" s="571"/>
      <c r="I7" s="571"/>
      <c r="J7" s="572">
        <f t="shared" ref="J7:J68" si="0">SUM(D7:H7)</f>
        <v>0</v>
      </c>
    </row>
    <row r="8" spans="2:14" ht="28" x14ac:dyDescent="0.3">
      <c r="B8" s="573" t="s">
        <v>415</v>
      </c>
      <c r="C8" s="574"/>
      <c r="D8" s="571">
        <f>D4+D5-D6-D7</f>
        <v>0</v>
      </c>
      <c r="E8" s="571">
        <f>E4+E5-E6-E7</f>
        <v>0</v>
      </c>
      <c r="F8" s="571">
        <f t="shared" ref="F8:H8" si="1">F4+F5-F6-F7</f>
        <v>0</v>
      </c>
      <c r="G8" s="571">
        <f t="shared" si="1"/>
        <v>0</v>
      </c>
      <c r="H8" s="571">
        <f t="shared" si="1"/>
        <v>0</v>
      </c>
      <c r="I8" s="571">
        <f>I4+I5-I6-I7</f>
        <v>0</v>
      </c>
      <c r="J8" s="575"/>
    </row>
    <row r="9" spans="2:14" ht="14" x14ac:dyDescent="0.3">
      <c r="B9" s="576" t="s">
        <v>416</v>
      </c>
      <c r="C9" s="577">
        <f>SUM(C10:C21)</f>
        <v>1025</v>
      </c>
      <c r="D9" s="578"/>
      <c r="E9" s="579"/>
      <c r="F9" s="579"/>
      <c r="G9" s="579"/>
      <c r="H9" s="580"/>
      <c r="I9" s="580"/>
      <c r="J9" s="581"/>
    </row>
    <row r="10" spans="2:14" ht="14" x14ac:dyDescent="0.3">
      <c r="B10" s="569" t="s">
        <v>417</v>
      </c>
      <c r="C10" s="570">
        <v>0</v>
      </c>
      <c r="D10" s="571"/>
      <c r="E10" s="571"/>
      <c r="F10" s="571"/>
      <c r="G10" s="571"/>
      <c r="H10" s="571"/>
      <c r="I10" s="571"/>
      <c r="J10" s="572">
        <f>SUM(D10:I10)</f>
        <v>0</v>
      </c>
    </row>
    <row r="11" spans="2:14" ht="14" x14ac:dyDescent="0.3">
      <c r="B11" s="569" t="s">
        <v>180</v>
      </c>
      <c r="C11" s="570">
        <v>67</v>
      </c>
      <c r="D11" s="571"/>
      <c r="E11" s="571"/>
      <c r="F11" s="571"/>
      <c r="G11" s="571"/>
      <c r="H11" s="571"/>
      <c r="I11" s="571"/>
      <c r="J11" s="572">
        <f>SUM(D11:I11)</f>
        <v>0</v>
      </c>
      <c r="L11" s="596"/>
      <c r="M11" s="754"/>
      <c r="N11" s="754"/>
    </row>
    <row r="12" spans="2:14" ht="14" x14ac:dyDescent="0.3">
      <c r="B12" s="569" t="s">
        <v>419</v>
      </c>
      <c r="C12" s="570">
        <v>350</v>
      </c>
      <c r="D12" s="571"/>
      <c r="E12" s="571"/>
      <c r="F12" s="571"/>
      <c r="G12" s="571"/>
      <c r="H12" s="571"/>
      <c r="I12" s="571"/>
      <c r="J12" s="572">
        <f t="shared" si="0"/>
        <v>0</v>
      </c>
      <c r="L12" s="596"/>
      <c r="M12" s="754"/>
      <c r="N12" s="754"/>
    </row>
    <row r="13" spans="2:14" ht="14" x14ac:dyDescent="0.3">
      <c r="B13" s="569" t="s">
        <v>182</v>
      </c>
      <c r="C13" s="570">
        <v>68</v>
      </c>
      <c r="D13" s="571"/>
      <c r="E13" s="571"/>
      <c r="F13" s="571"/>
      <c r="G13" s="571"/>
      <c r="H13" s="571"/>
      <c r="I13" s="571"/>
      <c r="J13" s="572">
        <f t="shared" si="0"/>
        <v>0</v>
      </c>
      <c r="L13" s="596"/>
      <c r="M13" s="754"/>
      <c r="N13" s="754"/>
    </row>
    <row r="14" spans="2:14" ht="14" x14ac:dyDescent="0.3">
      <c r="B14" s="569" t="s">
        <v>183</v>
      </c>
      <c r="C14" s="570">
        <v>350</v>
      </c>
      <c r="D14" s="571"/>
      <c r="E14" s="571"/>
      <c r="F14" s="571"/>
      <c r="G14" s="571"/>
      <c r="H14" s="571"/>
      <c r="I14" s="571"/>
      <c r="J14" s="572">
        <f t="shared" si="0"/>
        <v>0</v>
      </c>
      <c r="L14" s="596"/>
      <c r="M14" s="754"/>
      <c r="N14" s="754"/>
    </row>
    <row r="15" spans="2:14" ht="14" x14ac:dyDescent="0.3">
      <c r="B15" s="569" t="s">
        <v>184</v>
      </c>
      <c r="C15" s="570">
        <v>100</v>
      </c>
      <c r="D15" s="571"/>
      <c r="E15" s="571"/>
      <c r="F15" s="571"/>
      <c r="G15" s="571"/>
      <c r="H15" s="571"/>
      <c r="I15" s="571"/>
      <c r="J15" s="572">
        <f t="shared" si="0"/>
        <v>0</v>
      </c>
      <c r="L15" s="596"/>
      <c r="M15" s="597"/>
      <c r="N15" s="597"/>
    </row>
    <row r="16" spans="2:14" ht="14" x14ac:dyDescent="0.3">
      <c r="B16" s="569" t="s">
        <v>185</v>
      </c>
      <c r="C16" s="570"/>
      <c r="D16" s="571"/>
      <c r="E16" s="571"/>
      <c r="F16" s="571"/>
      <c r="G16" s="571"/>
      <c r="H16" s="571"/>
      <c r="I16" s="571"/>
      <c r="J16" s="572">
        <f t="shared" si="0"/>
        <v>0</v>
      </c>
      <c r="L16" s="598"/>
      <c r="M16" s="598"/>
      <c r="N16" s="598"/>
    </row>
    <row r="17" spans="2:14" ht="14" x14ac:dyDescent="0.3">
      <c r="B17" s="569" t="s">
        <v>423</v>
      </c>
      <c r="C17" s="570"/>
      <c r="D17" s="571"/>
      <c r="E17" s="571"/>
      <c r="F17" s="571"/>
      <c r="G17" s="571"/>
      <c r="H17" s="571"/>
      <c r="I17" s="571"/>
      <c r="J17" s="572">
        <f t="shared" si="0"/>
        <v>0</v>
      </c>
      <c r="L17" s="598"/>
      <c r="M17" s="598"/>
      <c r="N17" s="598"/>
    </row>
    <row r="18" spans="2:14" ht="14" x14ac:dyDescent="0.3">
      <c r="B18" s="569" t="s">
        <v>186</v>
      </c>
      <c r="C18" s="570"/>
      <c r="D18" s="571"/>
      <c r="E18" s="571"/>
      <c r="F18" s="571"/>
      <c r="G18" s="571"/>
      <c r="H18" s="571"/>
      <c r="I18" s="571"/>
      <c r="J18" s="572">
        <f t="shared" si="0"/>
        <v>0</v>
      </c>
      <c r="L18" s="598"/>
      <c r="M18" s="598"/>
      <c r="N18" s="598"/>
    </row>
    <row r="19" spans="2:14" ht="14" x14ac:dyDescent="0.3">
      <c r="B19" s="569" t="s">
        <v>424</v>
      </c>
      <c r="C19" s="570">
        <v>79</v>
      </c>
      <c r="D19" s="571"/>
      <c r="E19" s="571"/>
      <c r="F19" s="571"/>
      <c r="G19" s="571"/>
      <c r="H19" s="571"/>
      <c r="I19" s="571"/>
      <c r="J19" s="572">
        <f t="shared" si="0"/>
        <v>0</v>
      </c>
      <c r="L19" s="598"/>
      <c r="M19" s="598"/>
      <c r="N19" s="598"/>
    </row>
    <row r="20" spans="2:14" ht="14" x14ac:dyDescent="0.3">
      <c r="B20" s="569" t="s">
        <v>178</v>
      </c>
      <c r="C20" s="570">
        <v>11</v>
      </c>
      <c r="D20" s="571"/>
      <c r="E20" s="571"/>
      <c r="F20" s="571"/>
      <c r="G20" s="571"/>
      <c r="H20" s="571"/>
      <c r="I20" s="571"/>
      <c r="J20" s="572">
        <f t="shared" si="0"/>
        <v>0</v>
      </c>
      <c r="L20" s="598"/>
      <c r="M20" s="598"/>
      <c r="N20" s="598"/>
    </row>
    <row r="21" spans="2:14" ht="14" x14ac:dyDescent="0.3">
      <c r="B21" s="569" t="s">
        <v>178</v>
      </c>
      <c r="C21" s="570"/>
      <c r="D21" s="571"/>
      <c r="E21" s="571"/>
      <c r="F21" s="571"/>
      <c r="G21" s="571"/>
      <c r="H21" s="571"/>
      <c r="I21" s="571"/>
      <c r="J21" s="572">
        <f t="shared" si="0"/>
        <v>0</v>
      </c>
      <c r="L21" s="598"/>
      <c r="M21" s="598"/>
      <c r="N21" s="598"/>
    </row>
    <row r="22" spans="2:14" ht="14" x14ac:dyDescent="0.3">
      <c r="B22" s="576" t="s">
        <v>425</v>
      </c>
      <c r="C22" s="570">
        <v>800</v>
      </c>
      <c r="D22" s="571"/>
      <c r="E22" s="571"/>
      <c r="F22" s="571"/>
      <c r="G22" s="571"/>
      <c r="H22" s="571"/>
      <c r="I22" s="571"/>
      <c r="J22" s="572">
        <f t="shared" si="0"/>
        <v>0</v>
      </c>
      <c r="L22" s="598"/>
      <c r="M22" s="598"/>
      <c r="N22" s="598"/>
    </row>
    <row r="23" spans="2:14" ht="14" x14ac:dyDescent="0.3">
      <c r="B23" s="576" t="s">
        <v>98</v>
      </c>
      <c r="C23" s="577">
        <v>151</v>
      </c>
      <c r="D23" s="584"/>
      <c r="E23" s="585"/>
      <c r="F23" s="585"/>
      <c r="G23" s="585"/>
      <c r="H23" s="586"/>
      <c r="I23" s="586"/>
      <c r="J23" s="587"/>
      <c r="L23" s="598"/>
      <c r="M23" s="598"/>
      <c r="N23" s="598"/>
    </row>
    <row r="24" spans="2:14" ht="14" x14ac:dyDescent="0.3">
      <c r="B24" s="569" t="s">
        <v>426</v>
      </c>
      <c r="C24" s="570"/>
      <c r="D24" s="571"/>
      <c r="E24" s="571"/>
      <c r="F24" s="571"/>
      <c r="G24" s="571"/>
      <c r="H24" s="571"/>
      <c r="I24" s="571"/>
      <c r="J24" s="572">
        <f t="shared" si="0"/>
        <v>0</v>
      </c>
      <c r="L24" s="598"/>
      <c r="M24" s="598"/>
      <c r="N24" s="598"/>
    </row>
    <row r="25" spans="2:14" ht="14" x14ac:dyDescent="0.3">
      <c r="B25" s="569" t="s">
        <v>427</v>
      </c>
      <c r="C25" s="570"/>
      <c r="D25" s="571"/>
      <c r="E25" s="571"/>
      <c r="F25" s="571"/>
      <c r="G25" s="571"/>
      <c r="H25" s="571"/>
      <c r="I25" s="571"/>
      <c r="J25" s="572">
        <f t="shared" si="0"/>
        <v>0</v>
      </c>
      <c r="L25" s="598"/>
      <c r="M25" s="598"/>
      <c r="N25" s="598"/>
    </row>
    <row r="26" spans="2:14" ht="14" x14ac:dyDescent="0.3">
      <c r="B26" s="569" t="s">
        <v>190</v>
      </c>
      <c r="C26" s="570">
        <v>100</v>
      </c>
      <c r="D26" s="571"/>
      <c r="E26" s="571"/>
      <c r="F26" s="571"/>
      <c r="G26" s="571"/>
      <c r="H26" s="571"/>
      <c r="I26" s="571"/>
      <c r="J26" s="572">
        <f t="shared" si="0"/>
        <v>0</v>
      </c>
      <c r="L26" s="598"/>
      <c r="M26" s="598"/>
      <c r="N26" s="598"/>
    </row>
    <row r="27" spans="2:14" ht="14" x14ac:dyDescent="0.3">
      <c r="B27" s="569" t="s">
        <v>180</v>
      </c>
      <c r="C27" s="570">
        <v>51</v>
      </c>
      <c r="D27" s="571"/>
      <c r="E27" s="571"/>
      <c r="F27" s="571"/>
      <c r="G27" s="571"/>
      <c r="H27" s="571"/>
      <c r="I27" s="571"/>
      <c r="J27" s="572">
        <f t="shared" si="0"/>
        <v>0</v>
      </c>
      <c r="L27" s="598"/>
      <c r="M27" s="598"/>
      <c r="N27" s="598"/>
    </row>
    <row r="28" spans="2:14" ht="14" x14ac:dyDescent="0.3">
      <c r="B28" s="569" t="s">
        <v>428</v>
      </c>
      <c r="C28" s="570"/>
      <c r="D28" s="571"/>
      <c r="E28" s="571"/>
      <c r="F28" s="571"/>
      <c r="G28" s="571"/>
      <c r="H28" s="571"/>
      <c r="I28" s="571"/>
      <c r="J28" s="572">
        <f t="shared" si="0"/>
        <v>0</v>
      </c>
      <c r="L28" s="598"/>
      <c r="M28" s="598"/>
      <c r="N28" s="598"/>
    </row>
    <row r="29" spans="2:14" ht="14" x14ac:dyDescent="0.3">
      <c r="B29" s="569" t="s">
        <v>429</v>
      </c>
      <c r="C29" s="570"/>
      <c r="D29" s="571"/>
      <c r="E29" s="571"/>
      <c r="F29" s="571"/>
      <c r="G29" s="571"/>
      <c r="H29" s="571"/>
      <c r="I29" s="571"/>
      <c r="J29" s="572">
        <f t="shared" si="0"/>
        <v>0</v>
      </c>
      <c r="L29" s="598"/>
      <c r="M29" s="598"/>
      <c r="N29" s="598"/>
    </row>
    <row r="30" spans="2:14" ht="14" x14ac:dyDescent="0.3">
      <c r="B30" s="576" t="s">
        <v>180</v>
      </c>
      <c r="C30" s="588">
        <f>SUM(C31:C33)</f>
        <v>198</v>
      </c>
      <c r="D30" s="589"/>
      <c r="E30" s="589"/>
      <c r="F30" s="589"/>
      <c r="G30" s="589"/>
      <c r="H30" s="589"/>
      <c r="I30" s="589"/>
      <c r="J30" s="590"/>
    </row>
    <row r="31" spans="2:14" ht="14" x14ac:dyDescent="0.3">
      <c r="B31" s="569" t="s">
        <v>192</v>
      </c>
      <c r="C31" s="570">
        <v>152</v>
      </c>
      <c r="D31" s="571"/>
      <c r="E31" s="571"/>
      <c r="F31" s="571"/>
      <c r="G31" s="571"/>
      <c r="H31" s="571"/>
      <c r="I31" s="571"/>
      <c r="J31" s="572">
        <f t="shared" si="0"/>
        <v>0</v>
      </c>
    </row>
    <row r="32" spans="2:14" ht="14" x14ac:dyDescent="0.3">
      <c r="B32" s="569" t="s">
        <v>430</v>
      </c>
      <c r="C32" s="570">
        <v>46</v>
      </c>
      <c r="D32" s="571"/>
      <c r="E32" s="571"/>
      <c r="F32" s="571"/>
      <c r="G32" s="571"/>
      <c r="H32" s="571"/>
      <c r="I32" s="571"/>
      <c r="J32" s="572">
        <f t="shared" si="0"/>
        <v>0</v>
      </c>
    </row>
    <row r="33" spans="2:10" ht="14" x14ac:dyDescent="0.3">
      <c r="B33" s="569" t="s">
        <v>178</v>
      </c>
      <c r="C33" s="570"/>
      <c r="D33" s="571"/>
      <c r="E33" s="571"/>
      <c r="F33" s="571"/>
      <c r="G33" s="571"/>
      <c r="H33" s="571"/>
      <c r="I33" s="571"/>
      <c r="J33" s="572">
        <f t="shared" si="0"/>
        <v>0</v>
      </c>
    </row>
    <row r="34" spans="2:10" ht="14" x14ac:dyDescent="0.3">
      <c r="B34" s="576" t="s">
        <v>431</v>
      </c>
      <c r="C34" s="588">
        <f>SUM(C35:C37)</f>
        <v>120</v>
      </c>
      <c r="D34" s="589"/>
      <c r="E34" s="589"/>
      <c r="F34" s="589"/>
      <c r="G34" s="589"/>
      <c r="H34" s="589"/>
      <c r="I34" s="589"/>
      <c r="J34" s="590"/>
    </row>
    <row r="35" spans="2:10" ht="14" x14ac:dyDescent="0.3">
      <c r="B35" s="569" t="s">
        <v>432</v>
      </c>
      <c r="C35" s="570">
        <v>120</v>
      </c>
      <c r="D35" s="571"/>
      <c r="E35" s="571"/>
      <c r="F35" s="571"/>
      <c r="G35" s="571"/>
      <c r="H35" s="571"/>
      <c r="I35" s="571"/>
      <c r="J35" s="572">
        <f t="shared" si="0"/>
        <v>0</v>
      </c>
    </row>
    <row r="36" spans="2:10" ht="14" x14ac:dyDescent="0.3">
      <c r="B36" s="569" t="s">
        <v>433</v>
      </c>
      <c r="C36" s="570"/>
      <c r="D36" s="571"/>
      <c r="E36" s="571"/>
      <c r="F36" s="571"/>
      <c r="G36" s="571"/>
      <c r="H36" s="571"/>
      <c r="I36" s="571"/>
      <c r="J36" s="572">
        <f t="shared" si="0"/>
        <v>0</v>
      </c>
    </row>
    <row r="37" spans="2:10" ht="14" x14ac:dyDescent="0.3">
      <c r="B37" s="569" t="s">
        <v>178</v>
      </c>
      <c r="C37" s="570"/>
      <c r="D37" s="571"/>
      <c r="E37" s="571"/>
      <c r="F37" s="571"/>
      <c r="G37" s="571"/>
      <c r="H37" s="571"/>
      <c r="I37" s="571"/>
      <c r="J37" s="572">
        <f t="shared" si="0"/>
        <v>0</v>
      </c>
    </row>
    <row r="38" spans="2:10" ht="14" x14ac:dyDescent="0.3">
      <c r="B38" s="576" t="s">
        <v>434</v>
      </c>
      <c r="C38" s="588">
        <f>SUM(C39:C43)</f>
        <v>45</v>
      </c>
      <c r="D38" s="589"/>
      <c r="E38" s="589"/>
      <c r="F38" s="589"/>
      <c r="G38" s="589"/>
      <c r="H38" s="589"/>
      <c r="I38" s="589"/>
      <c r="J38" s="590"/>
    </row>
    <row r="39" spans="2:10" ht="14" x14ac:dyDescent="0.3">
      <c r="B39" s="569" t="s">
        <v>435</v>
      </c>
      <c r="C39" s="570"/>
      <c r="D39" s="571"/>
      <c r="E39" s="571"/>
      <c r="F39" s="571"/>
      <c r="G39" s="571"/>
      <c r="H39" s="571"/>
      <c r="I39" s="571"/>
      <c r="J39" s="572">
        <f t="shared" si="0"/>
        <v>0</v>
      </c>
    </row>
    <row r="40" spans="2:10" ht="14" x14ac:dyDescent="0.3">
      <c r="B40" s="569" t="s">
        <v>196</v>
      </c>
      <c r="C40" s="570"/>
      <c r="D40" s="571"/>
      <c r="E40" s="571"/>
      <c r="F40" s="571"/>
      <c r="G40" s="571"/>
      <c r="H40" s="571"/>
      <c r="I40" s="571"/>
      <c r="J40" s="572">
        <f t="shared" si="0"/>
        <v>0</v>
      </c>
    </row>
    <row r="41" spans="2:10" ht="14" x14ac:dyDescent="0.3">
      <c r="B41" s="569" t="s">
        <v>197</v>
      </c>
      <c r="C41" s="570"/>
      <c r="D41" s="571"/>
      <c r="E41" s="571"/>
      <c r="F41" s="571"/>
      <c r="G41" s="571"/>
      <c r="H41" s="571"/>
      <c r="I41" s="571"/>
      <c r="J41" s="572">
        <f t="shared" si="0"/>
        <v>0</v>
      </c>
    </row>
    <row r="42" spans="2:10" ht="14" x14ac:dyDescent="0.3">
      <c r="B42" s="569" t="s">
        <v>198</v>
      </c>
      <c r="C42" s="570"/>
      <c r="D42" s="571"/>
      <c r="E42" s="571"/>
      <c r="F42" s="571"/>
      <c r="G42" s="571"/>
      <c r="H42" s="571"/>
      <c r="I42" s="571"/>
      <c r="J42" s="572">
        <f t="shared" si="0"/>
        <v>0</v>
      </c>
    </row>
    <row r="43" spans="2:10" ht="14" x14ac:dyDescent="0.3">
      <c r="B43" s="569" t="s">
        <v>199</v>
      </c>
      <c r="C43" s="570">
        <v>45</v>
      </c>
      <c r="D43" s="571"/>
      <c r="E43" s="571"/>
      <c r="F43" s="571"/>
      <c r="G43" s="571"/>
      <c r="H43" s="571"/>
      <c r="I43" s="571"/>
      <c r="J43" s="572">
        <f t="shared" si="0"/>
        <v>0</v>
      </c>
    </row>
    <row r="44" spans="2:10" ht="14" x14ac:dyDescent="0.3">
      <c r="B44" s="576" t="s">
        <v>436</v>
      </c>
      <c r="C44" s="570"/>
      <c r="D44" s="571"/>
      <c r="E44" s="571"/>
      <c r="F44" s="571"/>
      <c r="G44" s="571"/>
      <c r="H44" s="571"/>
      <c r="I44" s="571"/>
      <c r="J44" s="572">
        <f t="shared" si="0"/>
        <v>0</v>
      </c>
    </row>
    <row r="45" spans="2:10" ht="14" x14ac:dyDescent="0.3">
      <c r="B45" s="576" t="s">
        <v>90</v>
      </c>
      <c r="C45" s="570"/>
      <c r="D45" s="571"/>
      <c r="E45" s="571"/>
      <c r="F45" s="571"/>
      <c r="G45" s="571"/>
      <c r="H45" s="571"/>
      <c r="I45" s="571"/>
      <c r="J45" s="572">
        <f t="shared" si="0"/>
        <v>0</v>
      </c>
    </row>
    <row r="46" spans="2:10" ht="14" x14ac:dyDescent="0.3">
      <c r="B46" s="576" t="s">
        <v>437</v>
      </c>
      <c r="C46" s="588">
        <f>SUM(C47:C50)</f>
        <v>0</v>
      </c>
      <c r="D46" s="589"/>
      <c r="E46" s="589"/>
      <c r="F46" s="589"/>
      <c r="G46" s="589"/>
      <c r="H46" s="589"/>
      <c r="I46" s="589"/>
      <c r="J46" s="590"/>
    </row>
    <row r="47" spans="2:10" ht="14" x14ac:dyDescent="0.3">
      <c r="B47" s="569" t="s">
        <v>204</v>
      </c>
      <c r="C47" s="570"/>
      <c r="D47" s="571"/>
      <c r="E47" s="571"/>
      <c r="F47" s="571"/>
      <c r="G47" s="571"/>
      <c r="H47" s="571"/>
      <c r="I47" s="571"/>
      <c r="J47" s="572">
        <f t="shared" si="0"/>
        <v>0</v>
      </c>
    </row>
    <row r="48" spans="2:10" ht="14" x14ac:dyDescent="0.3">
      <c r="B48" s="569" t="s">
        <v>205</v>
      </c>
      <c r="C48" s="570"/>
      <c r="D48" s="571"/>
      <c r="E48" s="571"/>
      <c r="F48" s="571"/>
      <c r="G48" s="571"/>
      <c r="H48" s="571"/>
      <c r="I48" s="571"/>
      <c r="J48" s="572">
        <f t="shared" si="0"/>
        <v>0</v>
      </c>
    </row>
    <row r="49" spans="2:10" ht="14" x14ac:dyDescent="0.3">
      <c r="B49" s="569" t="s">
        <v>206</v>
      </c>
      <c r="C49" s="570"/>
      <c r="D49" s="571"/>
      <c r="E49" s="571"/>
      <c r="F49" s="571"/>
      <c r="G49" s="571"/>
      <c r="H49" s="571"/>
      <c r="I49" s="571"/>
      <c r="J49" s="572">
        <f t="shared" si="0"/>
        <v>0</v>
      </c>
    </row>
    <row r="50" spans="2:10" ht="14" x14ac:dyDescent="0.3">
      <c r="B50" s="569" t="s">
        <v>178</v>
      </c>
      <c r="C50" s="570"/>
      <c r="D50" s="571"/>
      <c r="E50" s="571"/>
      <c r="F50" s="571"/>
      <c r="G50" s="571"/>
      <c r="H50" s="571"/>
      <c r="I50" s="571"/>
      <c r="J50" s="572">
        <f t="shared" si="0"/>
        <v>0</v>
      </c>
    </row>
    <row r="51" spans="2:10" ht="14" x14ac:dyDescent="0.3">
      <c r="B51" s="576" t="s">
        <v>438</v>
      </c>
      <c r="C51" s="588">
        <f>SUM(C52:C60)</f>
        <v>30</v>
      </c>
      <c r="D51" s="589"/>
      <c r="E51" s="589"/>
      <c r="F51" s="589"/>
      <c r="G51" s="589"/>
      <c r="H51" s="589"/>
      <c r="I51" s="589"/>
      <c r="J51" s="590"/>
    </row>
    <row r="52" spans="2:10" ht="14" x14ac:dyDescent="0.3">
      <c r="B52" s="569" t="s">
        <v>439</v>
      </c>
      <c r="C52" s="570"/>
      <c r="D52" s="571"/>
      <c r="E52" s="571"/>
      <c r="F52" s="571"/>
      <c r="G52" s="571"/>
      <c r="H52" s="571"/>
      <c r="I52" s="571"/>
      <c r="J52" s="572">
        <f t="shared" si="0"/>
        <v>0</v>
      </c>
    </row>
    <row r="53" spans="2:10" ht="14" x14ac:dyDescent="0.3">
      <c r="B53" s="569" t="s">
        <v>440</v>
      </c>
      <c r="C53" s="570"/>
      <c r="D53" s="571"/>
      <c r="E53" s="571"/>
      <c r="F53" s="571"/>
      <c r="G53" s="571"/>
      <c r="H53" s="571"/>
      <c r="I53" s="571"/>
      <c r="J53" s="572">
        <f t="shared" si="0"/>
        <v>0</v>
      </c>
    </row>
    <row r="54" spans="2:10" ht="14" x14ac:dyDescent="0.3">
      <c r="B54" s="569" t="s">
        <v>441</v>
      </c>
      <c r="C54" s="570"/>
      <c r="D54" s="571"/>
      <c r="E54" s="571"/>
      <c r="F54" s="571"/>
      <c r="G54" s="571"/>
      <c r="H54" s="571"/>
      <c r="I54" s="571"/>
      <c r="J54" s="572">
        <f t="shared" si="0"/>
        <v>0</v>
      </c>
    </row>
    <row r="55" spans="2:10" ht="14" x14ac:dyDescent="0.3">
      <c r="B55" s="569" t="s">
        <v>442</v>
      </c>
      <c r="C55" s="570"/>
      <c r="D55" s="571"/>
      <c r="E55" s="571"/>
      <c r="F55" s="571"/>
      <c r="G55" s="571"/>
      <c r="H55" s="571"/>
      <c r="I55" s="571"/>
      <c r="J55" s="572">
        <f t="shared" si="0"/>
        <v>0</v>
      </c>
    </row>
    <row r="56" spans="2:10" ht="14" x14ac:dyDescent="0.3">
      <c r="B56" s="569" t="s">
        <v>212</v>
      </c>
      <c r="C56" s="570"/>
      <c r="D56" s="571"/>
      <c r="E56" s="571"/>
      <c r="F56" s="571"/>
      <c r="G56" s="571"/>
      <c r="H56" s="571"/>
      <c r="I56" s="571"/>
      <c r="J56" s="572">
        <f t="shared" si="0"/>
        <v>0</v>
      </c>
    </row>
    <row r="57" spans="2:10" ht="14" x14ac:dyDescent="0.3">
      <c r="B57" s="569" t="s">
        <v>443</v>
      </c>
      <c r="C57" s="570"/>
      <c r="D57" s="571"/>
      <c r="E57" s="571"/>
      <c r="F57" s="571"/>
      <c r="G57" s="571"/>
      <c r="H57" s="571"/>
      <c r="I57" s="571"/>
      <c r="J57" s="572">
        <f t="shared" si="0"/>
        <v>0</v>
      </c>
    </row>
    <row r="58" spans="2:10" ht="14" x14ac:dyDescent="0.3">
      <c r="B58" s="569" t="s">
        <v>213</v>
      </c>
      <c r="C58" s="570"/>
      <c r="D58" s="571"/>
      <c r="E58" s="571"/>
      <c r="F58" s="571"/>
      <c r="G58" s="571"/>
      <c r="H58" s="571"/>
      <c r="I58" s="571"/>
      <c r="J58" s="572">
        <f t="shared" si="0"/>
        <v>0</v>
      </c>
    </row>
    <row r="59" spans="2:10" ht="14" x14ac:dyDescent="0.3">
      <c r="B59" s="569" t="s">
        <v>444</v>
      </c>
      <c r="C59" s="570">
        <v>30</v>
      </c>
      <c r="D59" s="571"/>
      <c r="E59" s="571"/>
      <c r="F59" s="571"/>
      <c r="G59" s="571"/>
      <c r="H59" s="571"/>
      <c r="I59" s="571"/>
      <c r="J59" s="572">
        <f t="shared" si="0"/>
        <v>0</v>
      </c>
    </row>
    <row r="60" spans="2:10" ht="14" x14ac:dyDescent="0.3">
      <c r="B60" s="569" t="s">
        <v>178</v>
      </c>
      <c r="C60" s="570"/>
      <c r="D60" s="571"/>
      <c r="E60" s="571"/>
      <c r="F60" s="571"/>
      <c r="G60" s="571"/>
      <c r="H60" s="571"/>
      <c r="I60" s="571"/>
      <c r="J60" s="572">
        <f t="shared" si="0"/>
        <v>0</v>
      </c>
    </row>
    <row r="61" spans="2:10" ht="14" x14ac:dyDescent="0.3">
      <c r="B61" s="576" t="s">
        <v>445</v>
      </c>
      <c r="C61" s="588">
        <f>SUM(C62:C65)</f>
        <v>0</v>
      </c>
      <c r="D61" s="589"/>
      <c r="E61" s="589"/>
      <c r="F61" s="589"/>
      <c r="G61" s="589"/>
      <c r="H61" s="589"/>
      <c r="I61" s="589"/>
      <c r="J61" s="590"/>
    </row>
    <row r="62" spans="2:10" ht="14" x14ac:dyDescent="0.3">
      <c r="B62" s="569" t="s">
        <v>446</v>
      </c>
      <c r="C62" s="570"/>
      <c r="D62" s="571"/>
      <c r="E62" s="571"/>
      <c r="F62" s="571"/>
      <c r="G62" s="571"/>
      <c r="H62" s="571"/>
      <c r="I62" s="571"/>
      <c r="J62" s="572">
        <f t="shared" si="0"/>
        <v>0</v>
      </c>
    </row>
    <row r="63" spans="2:10" ht="14" x14ac:dyDescent="0.3">
      <c r="B63" s="569" t="s">
        <v>447</v>
      </c>
      <c r="C63" s="570"/>
      <c r="D63" s="571"/>
      <c r="E63" s="571"/>
      <c r="F63" s="571"/>
      <c r="G63" s="571"/>
      <c r="H63" s="571"/>
      <c r="I63" s="571"/>
      <c r="J63" s="572">
        <f t="shared" si="0"/>
        <v>0</v>
      </c>
    </row>
    <row r="64" spans="2:10" ht="14" x14ac:dyDescent="0.3">
      <c r="B64" s="569" t="s">
        <v>222</v>
      </c>
      <c r="C64" s="570"/>
      <c r="D64" s="571"/>
      <c r="E64" s="571"/>
      <c r="F64" s="571"/>
      <c r="G64" s="571"/>
      <c r="H64" s="571"/>
      <c r="I64" s="571"/>
      <c r="J64" s="572">
        <f t="shared" si="0"/>
        <v>0</v>
      </c>
    </row>
    <row r="65" spans="2:10" ht="14" x14ac:dyDescent="0.3">
      <c r="B65" s="569" t="s">
        <v>223</v>
      </c>
      <c r="C65" s="570"/>
      <c r="D65" s="571"/>
      <c r="E65" s="571"/>
      <c r="F65" s="571"/>
      <c r="G65" s="571"/>
      <c r="H65" s="571"/>
      <c r="I65" s="571"/>
      <c r="J65" s="572">
        <f t="shared" si="0"/>
        <v>0</v>
      </c>
    </row>
    <row r="66" spans="2:10" ht="14" x14ac:dyDescent="0.3">
      <c r="B66" s="576" t="s">
        <v>448</v>
      </c>
      <c r="C66" s="570"/>
      <c r="D66" s="571"/>
      <c r="E66" s="571"/>
      <c r="F66" s="571"/>
      <c r="G66" s="571"/>
      <c r="H66" s="571"/>
      <c r="I66" s="571"/>
      <c r="J66" s="572">
        <f t="shared" si="0"/>
        <v>0</v>
      </c>
    </row>
    <row r="67" spans="2:10" ht="14" x14ac:dyDescent="0.3">
      <c r="B67" s="591"/>
      <c r="C67" s="590"/>
      <c r="D67" s="589"/>
      <c r="E67" s="589"/>
      <c r="F67" s="589"/>
      <c r="G67" s="589"/>
      <c r="H67" s="589"/>
      <c r="I67" s="589"/>
      <c r="J67" s="590"/>
    </row>
    <row r="68" spans="2:10" x14ac:dyDescent="0.3">
      <c r="B68" s="566" t="s">
        <v>449</v>
      </c>
      <c r="C68" s="592">
        <v>2369</v>
      </c>
      <c r="D68" s="593"/>
      <c r="E68" s="593"/>
      <c r="F68" s="593"/>
      <c r="G68" s="593"/>
      <c r="H68" s="593"/>
      <c r="I68" s="593"/>
      <c r="J68" s="572">
        <f t="shared" si="0"/>
        <v>0</v>
      </c>
    </row>
    <row r="69" spans="2:10" ht="26" x14ac:dyDescent="0.3">
      <c r="B69" s="566" t="s">
        <v>450</v>
      </c>
      <c r="C69" s="594">
        <v>769</v>
      </c>
      <c r="D69" s="595"/>
      <c r="E69" s="595"/>
      <c r="F69" s="595"/>
      <c r="G69" s="595"/>
      <c r="H69" s="595"/>
      <c r="I69" s="595"/>
      <c r="J69" s="572">
        <f>SUM(D69:H69)</f>
        <v>0</v>
      </c>
    </row>
    <row r="70" spans="2:10" x14ac:dyDescent="0.3">
      <c r="B70" s="564" t="s">
        <v>451</v>
      </c>
    </row>
    <row r="71" spans="2:10" x14ac:dyDescent="0.3">
      <c r="B71" s="564" t="s">
        <v>452</v>
      </c>
    </row>
    <row r="73" spans="2:10" x14ac:dyDescent="0.3">
      <c r="B73" s="564" t="s">
        <v>453</v>
      </c>
    </row>
    <row r="75" spans="2:10" x14ac:dyDescent="0.3">
      <c r="B75" s="564" t="s">
        <v>454</v>
      </c>
    </row>
    <row r="77" spans="2:10" x14ac:dyDescent="0.3">
      <c r="B77" s="564" t="s">
        <v>455</v>
      </c>
    </row>
  </sheetData>
  <mergeCells count="4">
    <mergeCell ref="M11:N11"/>
    <mergeCell ref="M12:N12"/>
    <mergeCell ref="M13:N13"/>
    <mergeCell ref="M14:N14"/>
  </mergeCells>
  <pageMargins left="0.7" right="0.7" top="0.75" bottom="0.75" header="0.3" footer="0.3"/>
  <pageSetup scale="60"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A1:H27"/>
  <sheetViews>
    <sheetView topLeftCell="Q1" workbookViewId="0">
      <selection activeCell="M9" sqref="M9"/>
    </sheetView>
  </sheetViews>
  <sheetFormatPr defaultRowHeight="12.5" x14ac:dyDescent="0.25"/>
  <sheetData>
    <row r="1" spans="1:8" x14ac:dyDescent="0.25">
      <c r="A1" s="755" t="s">
        <v>456</v>
      </c>
      <c r="B1" s="756"/>
      <c r="C1" s="756"/>
      <c r="D1" s="756"/>
      <c r="E1" s="756"/>
      <c r="F1" s="756"/>
      <c r="G1" s="756"/>
      <c r="H1" s="756"/>
    </row>
    <row r="2" spans="1:8" x14ac:dyDescent="0.25">
      <c r="A2" s="756"/>
      <c r="B2" s="756"/>
      <c r="C2" s="756"/>
      <c r="D2" s="756"/>
      <c r="E2" s="756"/>
      <c r="F2" s="756"/>
      <c r="G2" s="756"/>
      <c r="H2" s="756"/>
    </row>
    <row r="3" spans="1:8" x14ac:dyDescent="0.25">
      <c r="A3" s="756"/>
      <c r="B3" s="756"/>
      <c r="C3" s="756"/>
      <c r="D3" s="756"/>
      <c r="E3" s="756"/>
      <c r="F3" s="756"/>
      <c r="G3" s="756"/>
      <c r="H3" s="756"/>
    </row>
    <row r="4" spans="1:8" x14ac:dyDescent="0.25">
      <c r="A4" s="756"/>
      <c r="B4" s="756"/>
      <c r="C4" s="756"/>
      <c r="D4" s="756"/>
      <c r="E4" s="756"/>
      <c r="F4" s="756"/>
      <c r="G4" s="756"/>
      <c r="H4" s="756"/>
    </row>
    <row r="5" spans="1:8" x14ac:dyDescent="0.25">
      <c r="A5" s="756"/>
      <c r="B5" s="756"/>
      <c r="C5" s="756"/>
      <c r="D5" s="756"/>
      <c r="E5" s="756"/>
      <c r="F5" s="756"/>
      <c r="G5" s="756"/>
      <c r="H5" s="756"/>
    </row>
    <row r="6" spans="1:8" x14ac:dyDescent="0.25">
      <c r="A6" s="756"/>
      <c r="B6" s="756"/>
      <c r="C6" s="756"/>
      <c r="D6" s="756"/>
      <c r="E6" s="756"/>
      <c r="F6" s="756"/>
      <c r="G6" s="756"/>
      <c r="H6" s="756"/>
    </row>
    <row r="7" spans="1:8" x14ac:dyDescent="0.25">
      <c r="A7" s="756"/>
      <c r="B7" s="756"/>
      <c r="C7" s="756"/>
      <c r="D7" s="756"/>
      <c r="E7" s="756"/>
      <c r="F7" s="756"/>
      <c r="G7" s="756"/>
      <c r="H7" s="756"/>
    </row>
    <row r="8" spans="1:8" x14ac:dyDescent="0.25">
      <c r="A8" s="756"/>
      <c r="B8" s="756"/>
      <c r="C8" s="756"/>
      <c r="D8" s="756"/>
      <c r="E8" s="756"/>
      <c r="F8" s="756"/>
      <c r="G8" s="756"/>
      <c r="H8" s="756"/>
    </row>
    <row r="10" spans="1:8" ht="13" x14ac:dyDescent="0.3">
      <c r="C10" s="582" t="s">
        <v>418</v>
      </c>
      <c r="D10" s="757"/>
      <c r="E10" s="758"/>
    </row>
    <row r="11" spans="1:8" ht="13" x14ac:dyDescent="0.3">
      <c r="C11" s="582" t="s">
        <v>413</v>
      </c>
      <c r="D11" s="759">
        <f>D10*0.1</f>
        <v>0</v>
      </c>
      <c r="E11" s="758"/>
    </row>
    <row r="12" spans="1:8" ht="13" x14ac:dyDescent="0.3">
      <c r="C12" s="582" t="s">
        <v>420</v>
      </c>
      <c r="D12" s="757"/>
      <c r="E12" s="758"/>
    </row>
    <row r="13" spans="1:8" ht="13" x14ac:dyDescent="0.3">
      <c r="C13" s="582" t="s">
        <v>421</v>
      </c>
      <c r="D13" s="760">
        <f>D10-D11-D12</f>
        <v>0</v>
      </c>
      <c r="E13" s="761"/>
    </row>
    <row r="14" spans="1:8" ht="13" x14ac:dyDescent="0.3">
      <c r="C14" s="582" t="s">
        <v>4</v>
      </c>
      <c r="D14" s="583" t="s">
        <v>422</v>
      </c>
      <c r="E14" s="583" t="s">
        <v>88</v>
      </c>
    </row>
    <row r="15" spans="1:8" x14ac:dyDescent="0.25">
      <c r="C15" s="571"/>
      <c r="D15" s="571"/>
      <c r="E15" s="600">
        <f>D13*D15/100</f>
        <v>0</v>
      </c>
    </row>
    <row r="16" spans="1:8" x14ac:dyDescent="0.25">
      <c r="C16" s="571"/>
      <c r="D16" s="571"/>
      <c r="E16" s="600">
        <f>D13*D16/100</f>
        <v>0</v>
      </c>
    </row>
    <row r="17" spans="3:5" x14ac:dyDescent="0.25">
      <c r="C17" s="571"/>
      <c r="D17" s="571"/>
      <c r="E17" s="600">
        <f>D13*D17/100</f>
        <v>0</v>
      </c>
    </row>
    <row r="18" spans="3:5" x14ac:dyDescent="0.25">
      <c r="C18" s="571"/>
      <c r="D18" s="571"/>
      <c r="E18" s="600">
        <f>D13*D18/100</f>
        <v>0</v>
      </c>
    </row>
    <row r="19" spans="3:5" x14ac:dyDescent="0.25">
      <c r="C19" s="571"/>
      <c r="D19" s="571"/>
      <c r="E19" s="600">
        <f>D13*D19/100</f>
        <v>0</v>
      </c>
    </row>
    <row r="20" spans="3:5" x14ac:dyDescent="0.25">
      <c r="C20" s="571"/>
      <c r="D20" s="571"/>
      <c r="E20" s="600">
        <f>D13*D20/100</f>
        <v>0</v>
      </c>
    </row>
    <row r="21" spans="3:5" x14ac:dyDescent="0.25">
      <c r="C21" s="571"/>
      <c r="D21" s="571"/>
      <c r="E21" s="600">
        <f>D13*D21/100</f>
        <v>0</v>
      </c>
    </row>
    <row r="22" spans="3:5" x14ac:dyDescent="0.25">
      <c r="C22" s="571"/>
      <c r="D22" s="571"/>
      <c r="E22" s="600">
        <f>D13*D22/100</f>
        <v>0</v>
      </c>
    </row>
    <row r="23" spans="3:5" x14ac:dyDescent="0.25">
      <c r="C23" s="571"/>
      <c r="D23" s="571"/>
      <c r="E23" s="600">
        <f>D13*D23/100</f>
        <v>0</v>
      </c>
    </row>
    <row r="24" spans="3:5" x14ac:dyDescent="0.25">
      <c r="C24" s="571"/>
      <c r="D24" s="571"/>
      <c r="E24" s="600">
        <f>D13*D24/100</f>
        <v>0</v>
      </c>
    </row>
    <row r="25" spans="3:5" x14ac:dyDescent="0.25">
      <c r="C25" s="571"/>
      <c r="D25" s="571"/>
      <c r="E25" s="600">
        <f>D13*D25/100</f>
        <v>0</v>
      </c>
    </row>
    <row r="26" spans="3:5" x14ac:dyDescent="0.25">
      <c r="C26" s="571"/>
      <c r="D26" s="571"/>
      <c r="E26" s="600">
        <f>D13*D26/100</f>
        <v>0</v>
      </c>
    </row>
    <row r="27" spans="3:5" x14ac:dyDescent="0.25">
      <c r="C27" s="571"/>
      <c r="D27" s="571"/>
      <c r="E27" s="600">
        <f>D13*D27/100</f>
        <v>0</v>
      </c>
    </row>
  </sheetData>
  <mergeCells count="5">
    <mergeCell ref="A1:H8"/>
    <mergeCell ref="D10:E10"/>
    <mergeCell ref="D11:E11"/>
    <mergeCell ref="D12:E12"/>
    <mergeCell ref="D13:E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59999389629810485"/>
    <pageSetUpPr fitToPage="1"/>
  </sheetPr>
  <dimension ref="A1:CO459"/>
  <sheetViews>
    <sheetView zoomScale="90" zoomScaleNormal="90" zoomScalePageLayoutView="90" workbookViewId="0">
      <pane xSplit="1" ySplit="7" topLeftCell="B8" activePane="bottomRight" state="frozen"/>
      <selection activeCell="C42" sqref="C42"/>
      <selection pane="topRight" activeCell="C42" sqref="C42"/>
      <selection pane="bottomLeft" activeCell="C42" sqref="C42"/>
      <selection pane="bottomRight" activeCell="B8" sqref="B8"/>
    </sheetView>
  </sheetViews>
  <sheetFormatPr defaultColWidth="8.7265625" defaultRowHeight="15.5" x14ac:dyDescent="0.35"/>
  <cols>
    <col min="1" max="1" width="9.1796875" customWidth="1"/>
    <col min="2" max="2" width="13.453125" style="115" customWidth="1"/>
    <col min="3" max="3" width="33.26953125" style="116" customWidth="1"/>
    <col min="4" max="4" width="14.26953125" style="95" customWidth="1"/>
    <col min="5" max="5" width="13.453125" style="95" bestFit="1" customWidth="1"/>
    <col min="6" max="6" width="20" style="83" customWidth="1"/>
    <col min="7" max="93" width="8.7265625" style="96" customWidth="1"/>
  </cols>
  <sheetData>
    <row r="1" spans="1:93" ht="54" customHeight="1" x14ac:dyDescent="0.35"/>
    <row r="2" spans="1:93" ht="52.15" customHeight="1" x14ac:dyDescent="0.45">
      <c r="A2" s="619"/>
      <c r="B2" s="663"/>
      <c r="C2" s="663"/>
      <c r="D2" s="663"/>
      <c r="E2" s="663"/>
      <c r="F2" s="663"/>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row>
    <row r="3" spans="1:93" s="59" customFormat="1" ht="20" x14ac:dyDescent="0.4">
      <c r="B3" s="762" t="s">
        <v>80</v>
      </c>
      <c r="C3" s="763"/>
      <c r="D3" s="763"/>
      <c r="E3" s="763"/>
      <c r="F3" s="764"/>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row>
    <row r="4" spans="1:93" s="63" customFormat="1" ht="15" customHeight="1" x14ac:dyDescent="0.35">
      <c r="A4" s="54"/>
      <c r="B4" s="765" t="s">
        <v>81</v>
      </c>
      <c r="C4" s="766"/>
      <c r="D4" s="766"/>
      <c r="E4" s="766"/>
      <c r="F4" s="767"/>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row>
    <row r="5" spans="1:93" s="63" customFormat="1" ht="15" customHeight="1" x14ac:dyDescent="0.35">
      <c r="A5" s="54"/>
      <c r="B5" s="98"/>
      <c r="C5" s="99"/>
      <c r="D5" s="92"/>
      <c r="E5" s="92"/>
      <c r="F5" s="298"/>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row>
    <row r="6" spans="1:93" s="65" customFormat="1" x14ac:dyDescent="0.35">
      <c r="A6" s="119"/>
      <c r="B6" s="371" t="s">
        <v>400</v>
      </c>
      <c r="C6" s="372"/>
      <c r="D6" s="372"/>
      <c r="E6" s="372"/>
      <c r="F6" s="373"/>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row>
    <row r="7" spans="1:93" s="101" customFormat="1" ht="15" customHeight="1" x14ac:dyDescent="0.35">
      <c r="A7" s="171"/>
      <c r="B7" s="321" t="s">
        <v>0</v>
      </c>
      <c r="C7" s="323" t="s">
        <v>83</v>
      </c>
      <c r="D7" s="322" t="s">
        <v>84</v>
      </c>
      <c r="E7" s="322" t="s">
        <v>85</v>
      </c>
      <c r="F7" s="301" t="s">
        <v>86</v>
      </c>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row>
    <row r="8" spans="1:93" s="103" customFormat="1" ht="15.4" customHeight="1" x14ac:dyDescent="0.35">
      <c r="B8" s="324"/>
      <c r="C8" s="325"/>
      <c r="D8" s="441">
        <v>0</v>
      </c>
      <c r="E8" s="441">
        <v>0</v>
      </c>
      <c r="F8" s="301">
        <f>D8-E8</f>
        <v>0</v>
      </c>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row>
    <row r="9" spans="1:93" s="63" customFormat="1" x14ac:dyDescent="0.35">
      <c r="A9" s="54"/>
      <c r="B9" s="324"/>
      <c r="C9" s="325"/>
      <c r="D9" s="441">
        <v>0</v>
      </c>
      <c r="E9" s="441">
        <v>0</v>
      </c>
      <c r="F9" s="301">
        <f t="shared" ref="F9:F40" si="0">F8+D9-E9</f>
        <v>0</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row>
    <row r="10" spans="1:93" x14ac:dyDescent="0.35">
      <c r="B10" s="324"/>
      <c r="C10" s="325"/>
      <c r="D10" s="300">
        <v>0</v>
      </c>
      <c r="E10" s="300">
        <v>0</v>
      </c>
      <c r="F10" s="301">
        <f t="shared" si="0"/>
        <v>0</v>
      </c>
    </row>
    <row r="11" spans="1:93" s="63" customFormat="1" x14ac:dyDescent="0.35">
      <c r="A11" s="54"/>
      <c r="B11" s="324"/>
      <c r="C11" s="325"/>
      <c r="D11" s="300">
        <v>0</v>
      </c>
      <c r="E11" s="300">
        <v>0</v>
      </c>
      <c r="F11" s="301">
        <f t="shared" si="0"/>
        <v>0</v>
      </c>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3" s="1" customFormat="1" x14ac:dyDescent="0.35">
      <c r="B12" s="324"/>
      <c r="C12" s="325"/>
      <c r="D12" s="300">
        <v>0</v>
      </c>
      <c r="E12" s="300">
        <v>0</v>
      </c>
      <c r="F12" s="301">
        <f t="shared" si="0"/>
        <v>0</v>
      </c>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row>
    <row r="13" spans="1:93" x14ac:dyDescent="0.35">
      <c r="B13" s="324"/>
      <c r="C13" s="325"/>
      <c r="D13" s="300">
        <v>0</v>
      </c>
      <c r="E13" s="300">
        <v>0</v>
      </c>
      <c r="F13" s="301">
        <f t="shared" si="0"/>
        <v>0</v>
      </c>
    </row>
    <row r="14" spans="1:93" x14ac:dyDescent="0.35">
      <c r="B14" s="324"/>
      <c r="C14" s="325"/>
      <c r="D14" s="300">
        <v>0</v>
      </c>
      <c r="E14" s="300">
        <v>0</v>
      </c>
      <c r="F14" s="301">
        <f t="shared" si="0"/>
        <v>0</v>
      </c>
    </row>
    <row r="15" spans="1:93" s="105" customFormat="1" ht="18" x14ac:dyDescent="0.4">
      <c r="A15" s="254"/>
      <c r="B15" s="324"/>
      <c r="C15" s="325"/>
      <c r="D15" s="300">
        <v>0</v>
      </c>
      <c r="E15" s="300">
        <v>0</v>
      </c>
      <c r="F15" s="301">
        <f t="shared" si="0"/>
        <v>0</v>
      </c>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row>
    <row r="16" spans="1:93" ht="12.4" customHeight="1" x14ac:dyDescent="0.35">
      <c r="B16" s="324"/>
      <c r="C16" s="325"/>
      <c r="D16" s="300">
        <v>0</v>
      </c>
      <c r="E16" s="300">
        <v>0</v>
      </c>
      <c r="F16" s="301">
        <f t="shared" si="0"/>
        <v>0</v>
      </c>
    </row>
    <row r="17" spans="1:93" s="1" customFormat="1" x14ac:dyDescent="0.35">
      <c r="B17" s="324"/>
      <c r="C17" s="325"/>
      <c r="D17" s="300">
        <v>0</v>
      </c>
      <c r="E17" s="300">
        <v>0</v>
      </c>
      <c r="F17" s="301">
        <f t="shared" si="0"/>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row>
    <row r="18" spans="1:93" s="63" customFormat="1" x14ac:dyDescent="0.35">
      <c r="A18" s="54"/>
      <c r="B18" s="324"/>
      <c r="C18" s="325"/>
      <c r="D18" s="300">
        <v>0</v>
      </c>
      <c r="E18" s="300">
        <v>0</v>
      </c>
      <c r="F18" s="301">
        <f t="shared" si="0"/>
        <v>0</v>
      </c>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row>
    <row r="19" spans="1:93" x14ac:dyDescent="0.35">
      <c r="B19" s="324"/>
      <c r="C19" s="325"/>
      <c r="D19" s="300">
        <v>0</v>
      </c>
      <c r="E19" s="300">
        <v>0</v>
      </c>
      <c r="F19" s="301">
        <f t="shared" si="0"/>
        <v>0</v>
      </c>
    </row>
    <row r="20" spans="1:93" x14ac:dyDescent="0.35">
      <c r="B20" s="324"/>
      <c r="C20" s="325"/>
      <c r="D20" s="300">
        <v>0</v>
      </c>
      <c r="E20" s="300">
        <v>0</v>
      </c>
      <c r="F20" s="301">
        <f t="shared" si="0"/>
        <v>0</v>
      </c>
    </row>
    <row r="21" spans="1:93" x14ac:dyDescent="0.35">
      <c r="B21" s="324"/>
      <c r="C21" s="325"/>
      <c r="D21" s="300">
        <v>0</v>
      </c>
      <c r="E21" s="300">
        <v>0</v>
      </c>
      <c r="F21" s="301">
        <f t="shared" si="0"/>
        <v>0</v>
      </c>
    </row>
    <row r="22" spans="1:93" x14ac:dyDescent="0.35">
      <c r="B22" s="324"/>
      <c r="C22" s="325"/>
      <c r="D22" s="300">
        <v>0</v>
      </c>
      <c r="E22" s="300">
        <v>0</v>
      </c>
      <c r="F22" s="301">
        <f t="shared" si="0"/>
        <v>0</v>
      </c>
    </row>
    <row r="23" spans="1:93" x14ac:dyDescent="0.35">
      <c r="B23" s="324"/>
      <c r="C23" s="325"/>
      <c r="D23" s="300">
        <v>0</v>
      </c>
      <c r="E23" s="300">
        <v>0</v>
      </c>
      <c r="F23" s="301">
        <f t="shared" si="0"/>
        <v>0</v>
      </c>
    </row>
    <row r="24" spans="1:93" x14ac:dyDescent="0.35">
      <c r="B24" s="324"/>
      <c r="C24" s="325"/>
      <c r="D24" s="300">
        <v>0</v>
      </c>
      <c r="E24" s="300">
        <v>0</v>
      </c>
      <c r="F24" s="301">
        <f t="shared" si="0"/>
        <v>0</v>
      </c>
    </row>
    <row r="25" spans="1:93" s="1" customFormat="1" ht="14.65" customHeight="1" x14ac:dyDescent="0.35">
      <c r="B25" s="324"/>
      <c r="C25" s="325"/>
      <c r="D25" s="300">
        <v>0</v>
      </c>
      <c r="E25" s="300">
        <v>0</v>
      </c>
      <c r="F25" s="301">
        <f t="shared" si="0"/>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row>
    <row r="26" spans="1:93" s="1" customFormat="1" ht="14.65" customHeight="1" x14ac:dyDescent="0.35">
      <c r="B26" s="324"/>
      <c r="C26" s="325"/>
      <c r="D26" s="300">
        <v>0</v>
      </c>
      <c r="E26" s="300">
        <v>0</v>
      </c>
      <c r="F26" s="301">
        <f t="shared" si="0"/>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row>
    <row r="27" spans="1:93" x14ac:dyDescent="0.35">
      <c r="B27" s="324"/>
      <c r="C27" s="325"/>
      <c r="D27" s="300">
        <v>0</v>
      </c>
      <c r="E27" s="300">
        <v>0</v>
      </c>
      <c r="F27" s="301">
        <f t="shared" si="0"/>
        <v>0</v>
      </c>
    </row>
    <row r="28" spans="1:93" x14ac:dyDescent="0.35">
      <c r="B28" s="324"/>
      <c r="C28" s="325"/>
      <c r="D28" s="300">
        <v>0</v>
      </c>
      <c r="E28" s="300">
        <v>0</v>
      </c>
      <c r="F28" s="301">
        <f t="shared" si="0"/>
        <v>0</v>
      </c>
    </row>
    <row r="29" spans="1:93" x14ac:dyDescent="0.35">
      <c r="B29" s="324"/>
      <c r="C29" s="325"/>
      <c r="D29" s="300">
        <v>0</v>
      </c>
      <c r="E29" s="300">
        <v>0</v>
      </c>
      <c r="F29" s="301">
        <f t="shared" si="0"/>
        <v>0</v>
      </c>
    </row>
    <row r="30" spans="1:93" x14ac:dyDescent="0.35">
      <c r="B30" s="324"/>
      <c r="C30" s="325"/>
      <c r="D30" s="300">
        <v>0</v>
      </c>
      <c r="E30" s="300">
        <v>0</v>
      </c>
      <c r="F30" s="301">
        <f t="shared" si="0"/>
        <v>0</v>
      </c>
    </row>
    <row r="31" spans="1:93" x14ac:dyDescent="0.35">
      <c r="B31" s="324"/>
      <c r="C31" s="325"/>
      <c r="D31" s="300">
        <v>0</v>
      </c>
      <c r="E31" s="300">
        <v>0</v>
      </c>
      <c r="F31" s="301">
        <f t="shared" si="0"/>
        <v>0</v>
      </c>
    </row>
    <row r="32" spans="1:93" x14ac:dyDescent="0.35">
      <c r="B32" s="324"/>
      <c r="C32" s="325"/>
      <c r="D32" s="300">
        <v>0</v>
      </c>
      <c r="E32" s="300">
        <v>0</v>
      </c>
      <c r="F32" s="301">
        <f t="shared" si="0"/>
        <v>0</v>
      </c>
    </row>
    <row r="33" spans="2:93" x14ac:dyDescent="0.35">
      <c r="B33" s="324"/>
      <c r="C33" s="325"/>
      <c r="D33" s="300">
        <v>0</v>
      </c>
      <c r="E33" s="300">
        <v>0</v>
      </c>
      <c r="F33" s="301">
        <f t="shared" si="0"/>
        <v>0</v>
      </c>
    </row>
    <row r="34" spans="2:93" x14ac:dyDescent="0.35">
      <c r="B34" s="324"/>
      <c r="C34" s="325"/>
      <c r="D34" s="300">
        <v>0</v>
      </c>
      <c r="E34" s="300">
        <v>0</v>
      </c>
      <c r="F34" s="301">
        <f t="shared" si="0"/>
        <v>0</v>
      </c>
    </row>
    <row r="35" spans="2:93" x14ac:dyDescent="0.35">
      <c r="B35" s="324"/>
      <c r="C35" s="325"/>
      <c r="D35" s="300">
        <v>0</v>
      </c>
      <c r="E35" s="300">
        <v>0</v>
      </c>
      <c r="F35" s="301">
        <f t="shared" si="0"/>
        <v>0</v>
      </c>
    </row>
    <row r="36" spans="2:93" x14ac:dyDescent="0.35">
      <c r="B36" s="324"/>
      <c r="C36" s="325"/>
      <c r="D36" s="300">
        <v>0</v>
      </c>
      <c r="E36" s="300">
        <v>0</v>
      </c>
      <c r="F36" s="301">
        <f t="shared" si="0"/>
        <v>0</v>
      </c>
    </row>
    <row r="37" spans="2:93" x14ac:dyDescent="0.35">
      <c r="B37" s="324"/>
      <c r="C37" s="325"/>
      <c r="D37" s="300">
        <v>0</v>
      </c>
      <c r="E37" s="300">
        <v>0</v>
      </c>
      <c r="F37" s="301">
        <f t="shared" si="0"/>
        <v>0</v>
      </c>
    </row>
    <row r="38" spans="2:93" x14ac:dyDescent="0.35">
      <c r="B38" s="324"/>
      <c r="C38" s="325"/>
      <c r="D38" s="300">
        <v>0</v>
      </c>
      <c r="E38" s="300">
        <v>0</v>
      </c>
      <c r="F38" s="301">
        <f t="shared" si="0"/>
        <v>0</v>
      </c>
    </row>
    <row r="39" spans="2:93" x14ac:dyDescent="0.35">
      <c r="B39" s="324"/>
      <c r="C39" s="325"/>
      <c r="D39" s="300">
        <v>0</v>
      </c>
      <c r="E39" s="300">
        <v>0</v>
      </c>
      <c r="F39" s="301">
        <f t="shared" si="0"/>
        <v>0</v>
      </c>
    </row>
    <row r="40" spans="2:93" x14ac:dyDescent="0.35">
      <c r="B40" s="324"/>
      <c r="C40" s="325"/>
      <c r="D40" s="300">
        <v>0</v>
      </c>
      <c r="E40" s="300">
        <v>0</v>
      </c>
      <c r="F40" s="301">
        <f t="shared" si="0"/>
        <v>0</v>
      </c>
    </row>
    <row r="41" spans="2:93" x14ac:dyDescent="0.35">
      <c r="B41" s="324"/>
      <c r="C41" s="325"/>
      <c r="D41" s="300">
        <v>0</v>
      </c>
      <c r="E41" s="300">
        <v>0</v>
      </c>
      <c r="F41" s="301">
        <f t="shared" ref="F41:F72" si="1">F40+D41-E41</f>
        <v>0</v>
      </c>
    </row>
    <row r="42" spans="2:93" s="106" customFormat="1" ht="17.5" x14ac:dyDescent="0.35">
      <c r="B42" s="324"/>
      <c r="C42" s="325"/>
      <c r="D42" s="300">
        <v>0</v>
      </c>
      <c r="E42" s="300">
        <v>0</v>
      </c>
      <c r="F42" s="301">
        <f t="shared" si="1"/>
        <v>0</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row>
    <row r="43" spans="2:93" x14ac:dyDescent="0.35">
      <c r="B43" s="324"/>
      <c r="C43" s="325"/>
      <c r="D43" s="300">
        <v>0</v>
      </c>
      <c r="E43" s="300">
        <v>0</v>
      </c>
      <c r="F43" s="301">
        <f t="shared" si="1"/>
        <v>0</v>
      </c>
    </row>
    <row r="44" spans="2:93" x14ac:dyDescent="0.35">
      <c r="B44" s="324"/>
      <c r="C44" s="325"/>
      <c r="D44" s="300">
        <v>0</v>
      </c>
      <c r="E44" s="300">
        <v>0</v>
      </c>
      <c r="F44" s="301">
        <f t="shared" si="1"/>
        <v>0</v>
      </c>
    </row>
    <row r="45" spans="2:93" x14ac:dyDescent="0.35">
      <c r="B45" s="324"/>
      <c r="C45" s="325"/>
      <c r="D45" s="300">
        <v>0</v>
      </c>
      <c r="E45" s="300">
        <v>0</v>
      </c>
      <c r="F45" s="301">
        <f t="shared" si="1"/>
        <v>0</v>
      </c>
    </row>
    <row r="46" spans="2:93" x14ac:dyDescent="0.35">
      <c r="B46" s="324"/>
      <c r="C46" s="325"/>
      <c r="D46" s="300">
        <v>0</v>
      </c>
      <c r="E46" s="300">
        <v>0</v>
      </c>
      <c r="F46" s="301">
        <f t="shared" si="1"/>
        <v>0</v>
      </c>
    </row>
    <row r="47" spans="2:93" x14ac:dyDescent="0.35">
      <c r="B47" s="324"/>
      <c r="C47" s="325"/>
      <c r="D47" s="300">
        <v>0</v>
      </c>
      <c r="E47" s="300">
        <v>0</v>
      </c>
      <c r="F47" s="301">
        <f t="shared" si="1"/>
        <v>0</v>
      </c>
    </row>
    <row r="48" spans="2:93" x14ac:dyDescent="0.35">
      <c r="B48" s="324"/>
      <c r="C48" s="325"/>
      <c r="D48" s="300">
        <v>0</v>
      </c>
      <c r="E48" s="300">
        <v>0</v>
      </c>
      <c r="F48" s="301">
        <f t="shared" si="1"/>
        <v>0</v>
      </c>
    </row>
    <row r="49" spans="1:93" x14ac:dyDescent="0.35">
      <c r="B49" s="324"/>
      <c r="C49" s="325"/>
      <c r="D49" s="300">
        <v>0</v>
      </c>
      <c r="E49" s="300">
        <v>0</v>
      </c>
      <c r="F49" s="301">
        <f t="shared" si="1"/>
        <v>0</v>
      </c>
    </row>
    <row r="50" spans="1:93" s="96" customFormat="1" x14ac:dyDescent="0.35">
      <c r="A50"/>
      <c r="B50" s="324"/>
      <c r="C50" s="325"/>
      <c r="D50" s="300">
        <v>0</v>
      </c>
      <c r="E50" s="300">
        <v>0</v>
      </c>
      <c r="F50" s="301">
        <f t="shared" si="1"/>
        <v>0</v>
      </c>
    </row>
    <row r="51" spans="1:93" x14ac:dyDescent="0.35">
      <c r="B51" s="324"/>
      <c r="C51" s="325"/>
      <c r="D51" s="300">
        <v>0</v>
      </c>
      <c r="E51" s="300">
        <v>0</v>
      </c>
      <c r="F51" s="301">
        <f t="shared" si="1"/>
        <v>0</v>
      </c>
    </row>
    <row r="52" spans="1:93" x14ac:dyDescent="0.35">
      <c r="B52" s="324"/>
      <c r="C52" s="325"/>
      <c r="D52" s="300">
        <v>0</v>
      </c>
      <c r="E52" s="300">
        <v>0</v>
      </c>
      <c r="F52" s="301">
        <f t="shared" si="1"/>
        <v>0</v>
      </c>
    </row>
    <row r="53" spans="1:93" x14ac:dyDescent="0.35">
      <c r="B53" s="324"/>
      <c r="C53" s="325"/>
      <c r="D53" s="300">
        <v>0</v>
      </c>
      <c r="E53" s="300">
        <v>0</v>
      </c>
      <c r="F53" s="301">
        <f t="shared" si="1"/>
        <v>0</v>
      </c>
    </row>
    <row r="54" spans="1:93" s="106" customFormat="1" ht="17.5" x14ac:dyDescent="0.35">
      <c r="B54" s="324"/>
      <c r="C54" s="325"/>
      <c r="D54" s="300">
        <v>0</v>
      </c>
      <c r="E54" s="300">
        <v>0</v>
      </c>
      <c r="F54" s="301">
        <f t="shared" si="1"/>
        <v>0</v>
      </c>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row>
    <row r="55" spans="1:93" x14ac:dyDescent="0.35">
      <c r="B55" s="324"/>
      <c r="C55" s="325"/>
      <c r="D55" s="300">
        <v>0</v>
      </c>
      <c r="E55" s="300">
        <v>0</v>
      </c>
      <c r="F55" s="301">
        <f t="shared" si="1"/>
        <v>0</v>
      </c>
    </row>
    <row r="56" spans="1:93" x14ac:dyDescent="0.35">
      <c r="B56" s="324"/>
      <c r="C56" s="325"/>
      <c r="D56" s="300">
        <v>0</v>
      </c>
      <c r="E56" s="300">
        <v>0</v>
      </c>
      <c r="F56" s="301">
        <f t="shared" si="1"/>
        <v>0</v>
      </c>
    </row>
    <row r="57" spans="1:93" x14ac:dyDescent="0.35">
      <c r="B57" s="324"/>
      <c r="C57" s="325"/>
      <c r="D57" s="300">
        <v>0</v>
      </c>
      <c r="E57" s="300">
        <v>0</v>
      </c>
      <c r="F57" s="301">
        <f t="shared" si="1"/>
        <v>0</v>
      </c>
    </row>
    <row r="58" spans="1:93" x14ac:dyDescent="0.35">
      <c r="B58" s="324"/>
      <c r="C58" s="325"/>
      <c r="D58" s="300">
        <v>0</v>
      </c>
      <c r="E58" s="300">
        <v>0</v>
      </c>
      <c r="F58" s="301">
        <f t="shared" si="1"/>
        <v>0</v>
      </c>
    </row>
    <row r="59" spans="1:93" x14ac:dyDescent="0.35">
      <c r="B59" s="324"/>
      <c r="C59" s="325"/>
      <c r="D59" s="300">
        <v>0</v>
      </c>
      <c r="E59" s="300">
        <v>0</v>
      </c>
      <c r="F59" s="301">
        <f t="shared" si="1"/>
        <v>0</v>
      </c>
    </row>
    <row r="60" spans="1:93" x14ac:dyDescent="0.35">
      <c r="B60" s="324"/>
      <c r="C60" s="325"/>
      <c r="D60" s="300">
        <v>0</v>
      </c>
      <c r="E60" s="300">
        <v>0</v>
      </c>
      <c r="F60" s="301">
        <f t="shared" si="1"/>
        <v>0</v>
      </c>
    </row>
    <row r="61" spans="1:93" x14ac:dyDescent="0.35">
      <c r="B61" s="324"/>
      <c r="C61" s="325"/>
      <c r="D61" s="300">
        <v>0</v>
      </c>
      <c r="E61" s="300">
        <v>0</v>
      </c>
      <c r="F61" s="301">
        <f t="shared" si="1"/>
        <v>0</v>
      </c>
    </row>
    <row r="62" spans="1:93" s="96" customFormat="1" x14ac:dyDescent="0.35">
      <c r="A62"/>
      <c r="B62" s="324"/>
      <c r="C62" s="325"/>
      <c r="D62" s="300">
        <v>0</v>
      </c>
      <c r="E62" s="300">
        <v>0</v>
      </c>
      <c r="F62" s="301">
        <f t="shared" si="1"/>
        <v>0</v>
      </c>
    </row>
    <row r="63" spans="1:93" x14ac:dyDescent="0.35">
      <c r="B63" s="324"/>
      <c r="C63" s="325"/>
      <c r="D63" s="300">
        <v>0</v>
      </c>
      <c r="E63" s="300">
        <v>0</v>
      </c>
      <c r="F63" s="301">
        <f t="shared" si="1"/>
        <v>0</v>
      </c>
    </row>
    <row r="64" spans="1:93" x14ac:dyDescent="0.35">
      <c r="B64" s="324"/>
      <c r="C64" s="325"/>
      <c r="D64" s="300">
        <v>0</v>
      </c>
      <c r="E64" s="300">
        <v>0</v>
      </c>
      <c r="F64" s="301">
        <f t="shared" si="1"/>
        <v>0</v>
      </c>
    </row>
    <row r="65" spans="1:93" x14ac:dyDescent="0.35">
      <c r="B65" s="324"/>
      <c r="C65" s="325"/>
      <c r="D65" s="300">
        <v>0</v>
      </c>
      <c r="E65" s="300">
        <v>0</v>
      </c>
      <c r="F65" s="301">
        <f t="shared" si="1"/>
        <v>0</v>
      </c>
    </row>
    <row r="66" spans="1:93" s="106" customFormat="1" ht="17.5" x14ac:dyDescent="0.35">
      <c r="B66" s="324"/>
      <c r="C66" s="325"/>
      <c r="D66" s="300">
        <v>0</v>
      </c>
      <c r="E66" s="300">
        <v>0</v>
      </c>
      <c r="F66" s="301">
        <f t="shared" si="1"/>
        <v>0</v>
      </c>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row>
    <row r="67" spans="1:93" x14ac:dyDescent="0.35">
      <c r="B67" s="324"/>
      <c r="C67" s="325"/>
      <c r="D67" s="300">
        <v>0</v>
      </c>
      <c r="E67" s="300">
        <v>0</v>
      </c>
      <c r="F67" s="301">
        <f t="shared" si="1"/>
        <v>0</v>
      </c>
    </row>
    <row r="68" spans="1:93" x14ac:dyDescent="0.35">
      <c r="B68" s="324"/>
      <c r="C68" s="325"/>
      <c r="D68" s="300">
        <v>0</v>
      </c>
      <c r="E68" s="300">
        <v>0</v>
      </c>
      <c r="F68" s="301">
        <f t="shared" si="1"/>
        <v>0</v>
      </c>
    </row>
    <row r="69" spans="1:93" x14ac:dyDescent="0.35">
      <c r="B69" s="324"/>
      <c r="C69" s="325"/>
      <c r="D69" s="300">
        <v>0</v>
      </c>
      <c r="E69" s="300">
        <v>0</v>
      </c>
      <c r="F69" s="301">
        <f t="shared" si="1"/>
        <v>0</v>
      </c>
    </row>
    <row r="70" spans="1:93" x14ac:dyDescent="0.35">
      <c r="B70" s="324"/>
      <c r="C70" s="325"/>
      <c r="D70" s="300">
        <v>0</v>
      </c>
      <c r="E70" s="300">
        <v>0</v>
      </c>
      <c r="F70" s="301">
        <f t="shared" si="1"/>
        <v>0</v>
      </c>
    </row>
    <row r="71" spans="1:93" x14ac:dyDescent="0.35">
      <c r="B71" s="324"/>
      <c r="C71" s="325"/>
      <c r="D71" s="300">
        <v>0</v>
      </c>
      <c r="E71" s="300">
        <v>0</v>
      </c>
      <c r="F71" s="301">
        <f t="shared" si="1"/>
        <v>0</v>
      </c>
    </row>
    <row r="72" spans="1:93" x14ac:dyDescent="0.35">
      <c r="B72" s="324"/>
      <c r="C72" s="325"/>
      <c r="D72" s="300">
        <v>0</v>
      </c>
      <c r="E72" s="300">
        <v>0</v>
      </c>
      <c r="F72" s="301">
        <f t="shared" si="1"/>
        <v>0</v>
      </c>
    </row>
    <row r="73" spans="1:93" x14ac:dyDescent="0.35">
      <c r="B73" s="324"/>
      <c r="C73" s="325"/>
      <c r="D73" s="300">
        <v>0</v>
      </c>
      <c r="E73" s="300">
        <v>0</v>
      </c>
      <c r="F73" s="301">
        <f t="shared" ref="F73:F104" si="2">F72+D73-E73</f>
        <v>0</v>
      </c>
    </row>
    <row r="74" spans="1:93" s="96" customFormat="1" x14ac:dyDescent="0.35">
      <c r="A74"/>
      <c r="B74" s="324"/>
      <c r="C74" s="325"/>
      <c r="D74" s="300">
        <v>0</v>
      </c>
      <c r="E74" s="300">
        <v>0</v>
      </c>
      <c r="F74" s="301">
        <f t="shared" si="2"/>
        <v>0</v>
      </c>
    </row>
    <row r="75" spans="1:93" x14ac:dyDescent="0.35">
      <c r="B75" s="324"/>
      <c r="C75" s="325"/>
      <c r="D75" s="300">
        <v>0</v>
      </c>
      <c r="E75" s="300">
        <v>0</v>
      </c>
      <c r="F75" s="301">
        <f t="shared" si="2"/>
        <v>0</v>
      </c>
    </row>
    <row r="76" spans="1:93" x14ac:dyDescent="0.35">
      <c r="B76" s="324"/>
      <c r="C76" s="325"/>
      <c r="D76" s="300">
        <v>0</v>
      </c>
      <c r="E76" s="300">
        <v>0</v>
      </c>
      <c r="F76" s="301">
        <f t="shared" si="2"/>
        <v>0</v>
      </c>
    </row>
    <row r="77" spans="1:93" x14ac:dyDescent="0.35">
      <c r="B77" s="324"/>
      <c r="C77" s="325"/>
      <c r="D77" s="300">
        <v>0</v>
      </c>
      <c r="E77" s="300">
        <v>0</v>
      </c>
      <c r="F77" s="301">
        <f t="shared" si="2"/>
        <v>0</v>
      </c>
    </row>
    <row r="78" spans="1:93" s="106" customFormat="1" ht="17.5" x14ac:dyDescent="0.35">
      <c r="B78" s="324"/>
      <c r="C78" s="325"/>
      <c r="D78" s="300">
        <v>0</v>
      </c>
      <c r="E78" s="300">
        <v>0</v>
      </c>
      <c r="F78" s="301">
        <f t="shared" si="2"/>
        <v>0</v>
      </c>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row>
    <row r="79" spans="1:93" x14ac:dyDescent="0.35">
      <c r="B79" s="324"/>
      <c r="C79" s="325"/>
      <c r="D79" s="300">
        <v>0</v>
      </c>
      <c r="E79" s="300">
        <v>0</v>
      </c>
      <c r="F79" s="301">
        <f t="shared" si="2"/>
        <v>0</v>
      </c>
    </row>
    <row r="80" spans="1:93" x14ac:dyDescent="0.35">
      <c r="B80" s="324"/>
      <c r="C80" s="325"/>
      <c r="D80" s="300">
        <v>0</v>
      </c>
      <c r="E80" s="300">
        <v>0</v>
      </c>
      <c r="F80" s="301">
        <f t="shared" si="2"/>
        <v>0</v>
      </c>
    </row>
    <row r="81" spans="1:93" x14ac:dyDescent="0.35">
      <c r="B81" s="324"/>
      <c r="C81" s="325"/>
      <c r="D81" s="300">
        <v>0</v>
      </c>
      <c r="E81" s="300">
        <v>0</v>
      </c>
      <c r="F81" s="301">
        <f t="shared" si="2"/>
        <v>0</v>
      </c>
    </row>
    <row r="82" spans="1:93" x14ac:dyDescent="0.35">
      <c r="B82" s="324"/>
      <c r="C82" s="325"/>
      <c r="D82" s="300">
        <v>0</v>
      </c>
      <c r="E82" s="300">
        <v>0</v>
      </c>
      <c r="F82" s="301">
        <f t="shared" si="2"/>
        <v>0</v>
      </c>
    </row>
    <row r="83" spans="1:93" s="106" customFormat="1" ht="17.5" x14ac:dyDescent="0.35">
      <c r="B83" s="324"/>
      <c r="C83" s="325"/>
      <c r="D83" s="300">
        <v>0</v>
      </c>
      <c r="E83" s="300">
        <v>0</v>
      </c>
      <c r="F83" s="301">
        <f t="shared" si="2"/>
        <v>0</v>
      </c>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row>
    <row r="84" spans="1:93" x14ac:dyDescent="0.35">
      <c r="B84" s="324"/>
      <c r="C84" s="325"/>
      <c r="D84" s="300">
        <v>0</v>
      </c>
      <c r="E84" s="300">
        <v>0</v>
      </c>
      <c r="F84" s="301">
        <f t="shared" si="2"/>
        <v>0</v>
      </c>
    </row>
    <row r="85" spans="1:93" x14ac:dyDescent="0.35">
      <c r="B85" s="324"/>
      <c r="C85" s="325"/>
      <c r="D85" s="300">
        <v>0</v>
      </c>
      <c r="E85" s="300">
        <v>0</v>
      </c>
      <c r="F85" s="301">
        <f t="shared" si="2"/>
        <v>0</v>
      </c>
    </row>
    <row r="86" spans="1:93" x14ac:dyDescent="0.35">
      <c r="B86" s="324"/>
      <c r="C86" s="325"/>
      <c r="D86" s="300">
        <v>0</v>
      </c>
      <c r="E86" s="300">
        <v>0</v>
      </c>
      <c r="F86" s="301">
        <f t="shared" si="2"/>
        <v>0</v>
      </c>
    </row>
    <row r="87" spans="1:93" x14ac:dyDescent="0.35">
      <c r="B87" s="324"/>
      <c r="C87" s="325"/>
      <c r="D87" s="300">
        <v>0</v>
      </c>
      <c r="E87" s="300">
        <v>0</v>
      </c>
      <c r="F87" s="301">
        <f t="shared" si="2"/>
        <v>0</v>
      </c>
    </row>
    <row r="88" spans="1:93" x14ac:dyDescent="0.35">
      <c r="B88" s="324"/>
      <c r="C88" s="325"/>
      <c r="D88" s="300">
        <v>0</v>
      </c>
      <c r="E88" s="300">
        <v>0</v>
      </c>
      <c r="F88" s="301">
        <f t="shared" si="2"/>
        <v>0</v>
      </c>
    </row>
    <row r="89" spans="1:93" x14ac:dyDescent="0.35">
      <c r="B89" s="324"/>
      <c r="C89" s="325"/>
      <c r="D89" s="300">
        <v>0</v>
      </c>
      <c r="E89" s="300">
        <v>0</v>
      </c>
      <c r="F89" s="301">
        <f t="shared" si="2"/>
        <v>0</v>
      </c>
    </row>
    <row r="90" spans="1:93" x14ac:dyDescent="0.35">
      <c r="B90" s="324"/>
      <c r="C90" s="325"/>
      <c r="D90" s="300">
        <v>0</v>
      </c>
      <c r="E90" s="300">
        <v>0</v>
      </c>
      <c r="F90" s="301">
        <f t="shared" si="2"/>
        <v>0</v>
      </c>
    </row>
    <row r="91" spans="1:93" s="96" customFormat="1" x14ac:dyDescent="0.35">
      <c r="A91"/>
      <c r="B91" s="324"/>
      <c r="C91" s="325"/>
      <c r="D91" s="300">
        <v>0</v>
      </c>
      <c r="E91" s="300">
        <v>0</v>
      </c>
      <c r="F91" s="301">
        <f t="shared" si="2"/>
        <v>0</v>
      </c>
    </row>
    <row r="92" spans="1:93" x14ac:dyDescent="0.35">
      <c r="B92" s="324"/>
      <c r="C92" s="325"/>
      <c r="D92" s="300">
        <v>0</v>
      </c>
      <c r="E92" s="300">
        <v>0</v>
      </c>
      <c r="F92" s="301">
        <f t="shared" si="2"/>
        <v>0</v>
      </c>
    </row>
    <row r="93" spans="1:93" x14ac:dyDescent="0.35">
      <c r="B93" s="324"/>
      <c r="C93" s="325"/>
      <c r="D93" s="300">
        <v>0</v>
      </c>
      <c r="E93" s="300">
        <v>0</v>
      </c>
      <c r="F93" s="301">
        <f t="shared" si="2"/>
        <v>0</v>
      </c>
    </row>
    <row r="94" spans="1:93" x14ac:dyDescent="0.35">
      <c r="B94" s="324"/>
      <c r="C94" s="325"/>
      <c r="D94" s="300">
        <v>0</v>
      </c>
      <c r="E94" s="300">
        <v>0</v>
      </c>
      <c r="F94" s="301">
        <f t="shared" si="2"/>
        <v>0</v>
      </c>
    </row>
    <row r="95" spans="1:93" s="106" customFormat="1" ht="17.5" x14ac:dyDescent="0.35">
      <c r="B95" s="324"/>
      <c r="C95" s="325"/>
      <c r="D95" s="300">
        <v>0</v>
      </c>
      <c r="E95" s="300">
        <v>0</v>
      </c>
      <c r="F95" s="301">
        <f t="shared" si="2"/>
        <v>0</v>
      </c>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row>
    <row r="96" spans="1:93" x14ac:dyDescent="0.35">
      <c r="B96" s="324"/>
      <c r="C96" s="325"/>
      <c r="D96" s="300">
        <v>0</v>
      </c>
      <c r="E96" s="300">
        <v>0</v>
      </c>
      <c r="F96" s="301">
        <f t="shared" si="2"/>
        <v>0</v>
      </c>
    </row>
    <row r="97" spans="1:93" x14ac:dyDescent="0.35">
      <c r="B97" s="324"/>
      <c r="C97" s="325"/>
      <c r="D97" s="300">
        <v>0</v>
      </c>
      <c r="E97" s="300">
        <v>0</v>
      </c>
      <c r="F97" s="301">
        <f t="shared" si="2"/>
        <v>0</v>
      </c>
    </row>
    <row r="98" spans="1:93" x14ac:dyDescent="0.35">
      <c r="B98" s="324"/>
      <c r="C98" s="325"/>
      <c r="D98" s="300">
        <v>0</v>
      </c>
      <c r="E98" s="300">
        <v>0</v>
      </c>
      <c r="F98" s="301">
        <f t="shared" si="2"/>
        <v>0</v>
      </c>
    </row>
    <row r="99" spans="1:93" x14ac:dyDescent="0.35">
      <c r="B99" s="324"/>
      <c r="C99" s="325"/>
      <c r="D99" s="300">
        <v>0</v>
      </c>
      <c r="E99" s="300">
        <v>0</v>
      </c>
      <c r="F99" s="301">
        <f t="shared" si="2"/>
        <v>0</v>
      </c>
    </row>
    <row r="100" spans="1:93" x14ac:dyDescent="0.35">
      <c r="B100" s="324"/>
      <c r="C100" s="325"/>
      <c r="D100" s="300">
        <v>0</v>
      </c>
      <c r="E100" s="300">
        <v>0</v>
      </c>
      <c r="F100" s="301">
        <f t="shared" si="2"/>
        <v>0</v>
      </c>
    </row>
    <row r="101" spans="1:93" x14ac:dyDescent="0.35">
      <c r="B101" s="324"/>
      <c r="C101" s="325"/>
      <c r="D101" s="300">
        <v>0</v>
      </c>
      <c r="E101" s="300">
        <v>0</v>
      </c>
      <c r="F101" s="301">
        <f t="shared" si="2"/>
        <v>0</v>
      </c>
    </row>
    <row r="102" spans="1:93" x14ac:dyDescent="0.35">
      <c r="B102" s="324"/>
      <c r="C102" s="325"/>
      <c r="D102" s="300">
        <v>0</v>
      </c>
      <c r="E102" s="300">
        <v>0</v>
      </c>
      <c r="F102" s="301">
        <f t="shared" si="2"/>
        <v>0</v>
      </c>
    </row>
    <row r="103" spans="1:93" x14ac:dyDescent="0.35">
      <c r="B103" s="324"/>
      <c r="C103" s="325"/>
      <c r="D103" s="300">
        <v>0</v>
      </c>
      <c r="E103" s="300">
        <v>0</v>
      </c>
      <c r="F103" s="301">
        <f t="shared" si="2"/>
        <v>0</v>
      </c>
    </row>
    <row r="104" spans="1:93" x14ac:dyDescent="0.35">
      <c r="B104" s="324"/>
      <c r="C104" s="325"/>
      <c r="D104" s="300">
        <v>0</v>
      </c>
      <c r="E104" s="300">
        <v>0</v>
      </c>
      <c r="F104" s="301">
        <f t="shared" si="2"/>
        <v>0</v>
      </c>
    </row>
    <row r="105" spans="1:93" s="96" customFormat="1" x14ac:dyDescent="0.35">
      <c r="A105"/>
      <c r="B105" s="324"/>
      <c r="C105" s="325"/>
      <c r="D105" s="300">
        <v>0</v>
      </c>
      <c r="E105" s="300">
        <v>0</v>
      </c>
      <c r="F105" s="301">
        <f t="shared" ref="F105:F136" si="3">F104+D105-E105</f>
        <v>0</v>
      </c>
    </row>
    <row r="106" spans="1:93" x14ac:dyDescent="0.35">
      <c r="B106" s="324"/>
      <c r="C106" s="325"/>
      <c r="D106" s="300">
        <v>0</v>
      </c>
      <c r="E106" s="300">
        <v>0</v>
      </c>
      <c r="F106" s="301">
        <f t="shared" si="3"/>
        <v>0</v>
      </c>
    </row>
    <row r="107" spans="1:93" x14ac:dyDescent="0.35">
      <c r="B107" s="324"/>
      <c r="C107" s="325"/>
      <c r="D107" s="300">
        <v>0</v>
      </c>
      <c r="E107" s="300">
        <v>0</v>
      </c>
      <c r="F107" s="301">
        <f t="shared" si="3"/>
        <v>0</v>
      </c>
    </row>
    <row r="108" spans="1:93" x14ac:dyDescent="0.35">
      <c r="B108" s="324"/>
      <c r="C108" s="325"/>
      <c r="D108" s="300">
        <v>0</v>
      </c>
      <c r="E108" s="300">
        <v>0</v>
      </c>
      <c r="F108" s="301">
        <f t="shared" si="3"/>
        <v>0</v>
      </c>
    </row>
    <row r="109" spans="1:93" s="106" customFormat="1" ht="17.5" x14ac:dyDescent="0.35">
      <c r="B109" s="324"/>
      <c r="C109" s="325"/>
      <c r="D109" s="300">
        <v>0</v>
      </c>
      <c r="E109" s="300">
        <v>0</v>
      </c>
      <c r="F109" s="301">
        <f t="shared" si="3"/>
        <v>0</v>
      </c>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row>
    <row r="110" spans="1:93" x14ac:dyDescent="0.35">
      <c r="B110" s="324"/>
      <c r="C110" s="325"/>
      <c r="D110" s="300">
        <v>0</v>
      </c>
      <c r="E110" s="300">
        <v>0</v>
      </c>
      <c r="F110" s="301">
        <f t="shared" si="3"/>
        <v>0</v>
      </c>
    </row>
    <row r="111" spans="1:93" x14ac:dyDescent="0.35">
      <c r="B111" s="324"/>
      <c r="C111" s="325"/>
      <c r="D111" s="300">
        <v>0</v>
      </c>
      <c r="E111" s="300">
        <v>0</v>
      </c>
      <c r="F111" s="301">
        <f t="shared" si="3"/>
        <v>0</v>
      </c>
    </row>
    <row r="112" spans="1:93" x14ac:dyDescent="0.35">
      <c r="B112" s="324"/>
      <c r="C112" s="325"/>
      <c r="D112" s="300">
        <v>0</v>
      </c>
      <c r="E112" s="300">
        <v>0</v>
      </c>
      <c r="F112" s="301">
        <f t="shared" si="3"/>
        <v>0</v>
      </c>
    </row>
    <row r="113" spans="1:93" x14ac:dyDescent="0.35">
      <c r="B113" s="324"/>
      <c r="C113" s="325"/>
      <c r="D113" s="300">
        <v>0</v>
      </c>
      <c r="E113" s="300">
        <v>0</v>
      </c>
      <c r="F113" s="301">
        <f t="shared" si="3"/>
        <v>0</v>
      </c>
    </row>
    <row r="114" spans="1:93" s="106" customFormat="1" ht="17.5" x14ac:dyDescent="0.35">
      <c r="B114" s="324"/>
      <c r="C114" s="325"/>
      <c r="D114" s="300">
        <v>0</v>
      </c>
      <c r="E114" s="300">
        <v>0</v>
      </c>
      <c r="F114" s="301">
        <f t="shared" si="3"/>
        <v>0</v>
      </c>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0"/>
      <c r="BP114" s="80"/>
      <c r="BQ114" s="80"/>
      <c r="BR114" s="80"/>
      <c r="BS114" s="80"/>
      <c r="BT114" s="80"/>
      <c r="BU114" s="80"/>
      <c r="BV114" s="80"/>
      <c r="BW114" s="80"/>
      <c r="BX114" s="80"/>
      <c r="BY114" s="80"/>
      <c r="BZ114" s="80"/>
      <c r="CA114" s="80"/>
      <c r="CB114" s="80"/>
      <c r="CC114" s="80"/>
      <c r="CD114" s="80"/>
      <c r="CE114" s="80"/>
      <c r="CF114" s="80"/>
      <c r="CG114" s="80"/>
      <c r="CH114" s="80"/>
      <c r="CI114" s="80"/>
      <c r="CJ114" s="80"/>
      <c r="CK114" s="80"/>
      <c r="CL114" s="80"/>
      <c r="CM114" s="80"/>
      <c r="CN114" s="80"/>
      <c r="CO114" s="80"/>
    </row>
    <row r="115" spans="1:93" x14ac:dyDescent="0.35">
      <c r="B115" s="324"/>
      <c r="C115" s="325"/>
      <c r="D115" s="300">
        <v>0</v>
      </c>
      <c r="E115" s="300">
        <v>0</v>
      </c>
      <c r="F115" s="301">
        <f t="shared" si="3"/>
        <v>0</v>
      </c>
    </row>
    <row r="116" spans="1:93" x14ac:dyDescent="0.35">
      <c r="B116" s="324"/>
      <c r="C116" s="325"/>
      <c r="D116" s="300">
        <v>0</v>
      </c>
      <c r="E116" s="300">
        <v>0</v>
      </c>
      <c r="F116" s="301">
        <f t="shared" si="3"/>
        <v>0</v>
      </c>
    </row>
    <row r="117" spans="1:93" x14ac:dyDescent="0.35">
      <c r="B117" s="324"/>
      <c r="C117" s="325"/>
      <c r="D117" s="300">
        <v>0</v>
      </c>
      <c r="E117" s="300">
        <v>0</v>
      </c>
      <c r="F117" s="301">
        <f t="shared" si="3"/>
        <v>0</v>
      </c>
    </row>
    <row r="118" spans="1:93" x14ac:dyDescent="0.35">
      <c r="B118" s="324"/>
      <c r="C118" s="325"/>
      <c r="D118" s="300">
        <v>0</v>
      </c>
      <c r="E118" s="300">
        <v>0</v>
      </c>
      <c r="F118" s="301">
        <f t="shared" si="3"/>
        <v>0</v>
      </c>
    </row>
    <row r="119" spans="1:93" x14ac:dyDescent="0.35">
      <c r="B119" s="324"/>
      <c r="C119" s="325"/>
      <c r="D119" s="300">
        <v>0</v>
      </c>
      <c r="E119" s="300">
        <v>0</v>
      </c>
      <c r="F119" s="301">
        <f t="shared" si="3"/>
        <v>0</v>
      </c>
    </row>
    <row r="120" spans="1:93" x14ac:dyDescent="0.35">
      <c r="B120" s="324"/>
      <c r="C120" s="325"/>
      <c r="D120" s="300">
        <v>0</v>
      </c>
      <c r="E120" s="300">
        <v>0</v>
      </c>
      <c r="F120" s="301">
        <f t="shared" si="3"/>
        <v>0</v>
      </c>
    </row>
    <row r="121" spans="1:93" x14ac:dyDescent="0.35">
      <c r="B121" s="324"/>
      <c r="C121" s="325"/>
      <c r="D121" s="300">
        <v>0</v>
      </c>
      <c r="E121" s="300">
        <v>0</v>
      </c>
      <c r="F121" s="301">
        <f t="shared" si="3"/>
        <v>0</v>
      </c>
    </row>
    <row r="122" spans="1:93" s="96" customFormat="1" x14ac:dyDescent="0.35">
      <c r="A122"/>
      <c r="B122" s="324"/>
      <c r="C122" s="325"/>
      <c r="D122" s="300">
        <v>0</v>
      </c>
      <c r="E122" s="300">
        <v>0</v>
      </c>
      <c r="F122" s="301">
        <f t="shared" si="3"/>
        <v>0</v>
      </c>
    </row>
    <row r="123" spans="1:93" x14ac:dyDescent="0.35">
      <c r="B123" s="324"/>
      <c r="C123" s="325"/>
      <c r="D123" s="300">
        <v>0</v>
      </c>
      <c r="E123" s="300">
        <v>0</v>
      </c>
      <c r="F123" s="301">
        <f t="shared" si="3"/>
        <v>0</v>
      </c>
    </row>
    <row r="124" spans="1:93" x14ac:dyDescent="0.35">
      <c r="B124" s="324"/>
      <c r="C124" s="325"/>
      <c r="D124" s="300">
        <v>0</v>
      </c>
      <c r="E124" s="300">
        <v>0</v>
      </c>
      <c r="F124" s="301">
        <f t="shared" si="3"/>
        <v>0</v>
      </c>
    </row>
    <row r="125" spans="1:93" x14ac:dyDescent="0.35">
      <c r="B125" s="324"/>
      <c r="C125" s="325"/>
      <c r="D125" s="300">
        <v>0</v>
      </c>
      <c r="E125" s="300">
        <v>0</v>
      </c>
      <c r="F125" s="301">
        <f t="shared" si="3"/>
        <v>0</v>
      </c>
    </row>
    <row r="126" spans="1:93" s="106" customFormat="1" ht="17.5" x14ac:dyDescent="0.35">
      <c r="B126" s="324"/>
      <c r="C126" s="325"/>
      <c r="D126" s="300">
        <v>0</v>
      </c>
      <c r="E126" s="300">
        <v>0</v>
      </c>
      <c r="F126" s="301">
        <f t="shared" si="3"/>
        <v>0</v>
      </c>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c r="CH126" s="80"/>
      <c r="CI126" s="80"/>
      <c r="CJ126" s="80"/>
      <c r="CK126" s="80"/>
      <c r="CL126" s="80"/>
      <c r="CM126" s="80"/>
      <c r="CN126" s="80"/>
      <c r="CO126" s="80"/>
    </row>
    <row r="127" spans="1:93" x14ac:dyDescent="0.35">
      <c r="B127" s="324"/>
      <c r="C127" s="325"/>
      <c r="D127" s="300">
        <v>0</v>
      </c>
      <c r="E127" s="300">
        <v>0</v>
      </c>
      <c r="F127" s="301">
        <f t="shared" si="3"/>
        <v>0</v>
      </c>
    </row>
    <row r="128" spans="1:93" x14ac:dyDescent="0.35">
      <c r="B128" s="324"/>
      <c r="C128" s="325"/>
      <c r="D128" s="300">
        <v>0</v>
      </c>
      <c r="E128" s="300">
        <v>0</v>
      </c>
      <c r="F128" s="301">
        <f t="shared" si="3"/>
        <v>0</v>
      </c>
    </row>
    <row r="129" spans="1:6" x14ac:dyDescent="0.35">
      <c r="B129" s="324"/>
      <c r="C129" s="325"/>
      <c r="D129" s="300">
        <v>0</v>
      </c>
      <c r="E129" s="300">
        <v>0</v>
      </c>
      <c r="F129" s="301">
        <f t="shared" si="3"/>
        <v>0</v>
      </c>
    </row>
    <row r="130" spans="1:6" x14ac:dyDescent="0.35">
      <c r="B130" s="324"/>
      <c r="C130" s="325"/>
      <c r="D130" s="300">
        <v>0</v>
      </c>
      <c r="E130" s="300">
        <v>0</v>
      </c>
      <c r="F130" s="301">
        <f t="shared" si="3"/>
        <v>0</v>
      </c>
    </row>
    <row r="131" spans="1:6" x14ac:dyDescent="0.35">
      <c r="B131" s="324"/>
      <c r="C131" s="325"/>
      <c r="D131" s="300">
        <v>0</v>
      </c>
      <c r="E131" s="300">
        <v>0</v>
      </c>
      <c r="F131" s="301">
        <f t="shared" si="3"/>
        <v>0</v>
      </c>
    </row>
    <row r="132" spans="1:6" x14ac:dyDescent="0.35">
      <c r="B132" s="324"/>
      <c r="C132" s="325"/>
      <c r="D132" s="300">
        <v>0</v>
      </c>
      <c r="E132" s="300">
        <v>0</v>
      </c>
      <c r="F132" s="301">
        <f t="shared" si="3"/>
        <v>0</v>
      </c>
    </row>
    <row r="133" spans="1:6" x14ac:dyDescent="0.35">
      <c r="B133" s="324"/>
      <c r="C133" s="325"/>
      <c r="D133" s="300">
        <v>0</v>
      </c>
      <c r="E133" s="300">
        <v>0</v>
      </c>
      <c r="F133" s="301">
        <f t="shared" si="3"/>
        <v>0</v>
      </c>
    </row>
    <row r="134" spans="1:6" x14ac:dyDescent="0.35">
      <c r="B134" s="324"/>
      <c r="C134" s="325"/>
      <c r="D134" s="300">
        <v>0</v>
      </c>
      <c r="E134" s="300">
        <v>0</v>
      </c>
      <c r="F134" s="301">
        <f t="shared" si="3"/>
        <v>0</v>
      </c>
    </row>
    <row r="135" spans="1:6" x14ac:dyDescent="0.35">
      <c r="B135" s="324"/>
      <c r="C135" s="325"/>
      <c r="D135" s="300">
        <v>0</v>
      </c>
      <c r="E135" s="300">
        <v>0</v>
      </c>
      <c r="F135" s="301">
        <f t="shared" si="3"/>
        <v>0</v>
      </c>
    </row>
    <row r="136" spans="1:6" s="96" customFormat="1" x14ac:dyDescent="0.35">
      <c r="A136"/>
      <c r="B136" s="324"/>
      <c r="C136" s="325"/>
      <c r="D136" s="300">
        <v>0</v>
      </c>
      <c r="E136" s="300">
        <v>0</v>
      </c>
      <c r="F136" s="301">
        <f t="shared" si="3"/>
        <v>0</v>
      </c>
    </row>
    <row r="137" spans="1:6" x14ac:dyDescent="0.35">
      <c r="B137" s="324"/>
      <c r="C137" s="325"/>
      <c r="D137" s="300">
        <v>0</v>
      </c>
      <c r="E137" s="300">
        <v>0</v>
      </c>
      <c r="F137" s="301">
        <f>F136+D137-E137</f>
        <v>0</v>
      </c>
    </row>
    <row r="138" spans="1:6" x14ac:dyDescent="0.35">
      <c r="B138" s="324"/>
      <c r="C138" s="325"/>
      <c r="D138" s="300">
        <v>0</v>
      </c>
      <c r="E138" s="300">
        <v>0</v>
      </c>
      <c r="F138" s="301">
        <f>F137+D138-E138</f>
        <v>0</v>
      </c>
    </row>
    <row r="139" spans="1:6" s="96" customFormat="1" x14ac:dyDescent="0.35">
      <c r="A139"/>
      <c r="B139" s="324"/>
      <c r="C139" s="325"/>
      <c r="D139" s="300">
        <v>0</v>
      </c>
      <c r="E139" s="300">
        <v>0</v>
      </c>
      <c r="F139" s="301">
        <f>F50+D139-E139</f>
        <v>0</v>
      </c>
    </row>
    <row r="140" spans="1:6" s="96" customFormat="1" x14ac:dyDescent="0.35">
      <c r="A140"/>
      <c r="B140" s="107"/>
      <c r="C140" s="100"/>
      <c r="D140" s="83"/>
      <c r="E140" s="83"/>
      <c r="F140" s="83"/>
    </row>
    <row r="141" spans="1:6" s="96" customFormat="1" x14ac:dyDescent="0.35">
      <c r="B141" s="437" t="s">
        <v>295</v>
      </c>
      <c r="C141" s="100"/>
      <c r="D141" s="83"/>
      <c r="E141" s="83"/>
      <c r="F141" s="83"/>
    </row>
    <row r="142" spans="1:6" s="86" customFormat="1" x14ac:dyDescent="0.35">
      <c r="A142" s="171"/>
      <c r="B142" s="108"/>
      <c r="C142" s="109"/>
      <c r="D142" s="61"/>
      <c r="E142" s="61"/>
      <c r="F142" s="61"/>
    </row>
    <row r="143" spans="1:6" s="96" customFormat="1" x14ac:dyDescent="0.35">
      <c r="A143"/>
      <c r="B143" s="107"/>
      <c r="C143" s="100"/>
      <c r="D143" s="83"/>
      <c r="E143" s="83"/>
      <c r="F143" s="83"/>
    </row>
    <row r="144" spans="1:6" s="73" customFormat="1" ht="14.65" customHeight="1" x14ac:dyDescent="0.35">
      <c r="A144" s="1"/>
      <c r="B144" s="110"/>
      <c r="C144" s="100"/>
      <c r="D144" s="83"/>
      <c r="E144" s="83"/>
      <c r="F144" s="83"/>
    </row>
    <row r="145" spans="1:6" x14ac:dyDescent="0.35">
      <c r="B145" s="107"/>
      <c r="C145" s="100"/>
      <c r="D145" s="83"/>
      <c r="E145" s="83"/>
    </row>
    <row r="146" spans="1:6" x14ac:dyDescent="0.35">
      <c r="B146" s="107"/>
      <c r="C146" s="100"/>
      <c r="D146" s="83"/>
      <c r="E146" s="83"/>
    </row>
    <row r="147" spans="1:6" s="73" customFormat="1" ht="14.65" customHeight="1" x14ac:dyDescent="0.35">
      <c r="A147" s="1"/>
      <c r="B147" s="110"/>
      <c r="C147" s="100"/>
      <c r="D147" s="83"/>
      <c r="E147" s="83"/>
      <c r="F147" s="83"/>
    </row>
    <row r="148" spans="1:6" x14ac:dyDescent="0.35">
      <c r="B148" s="107"/>
      <c r="C148" s="100"/>
      <c r="D148" s="83"/>
      <c r="E148" s="83"/>
    </row>
    <row r="149" spans="1:6" x14ac:dyDescent="0.35">
      <c r="B149" s="107"/>
      <c r="C149" s="100"/>
      <c r="D149" s="83"/>
      <c r="E149" s="83"/>
    </row>
    <row r="150" spans="1:6" x14ac:dyDescent="0.35">
      <c r="B150" s="107"/>
      <c r="C150" s="100"/>
      <c r="D150" s="83"/>
      <c r="E150" s="83"/>
    </row>
    <row r="151" spans="1:6" x14ac:dyDescent="0.35">
      <c r="B151" s="107"/>
      <c r="C151" s="100"/>
      <c r="D151" s="83"/>
      <c r="E151" s="83"/>
    </row>
    <row r="152" spans="1:6" s="86" customFormat="1" x14ac:dyDescent="0.35">
      <c r="A152" s="171"/>
      <c r="B152" s="108"/>
      <c r="C152" s="109"/>
      <c r="D152" s="61"/>
      <c r="E152" s="61"/>
      <c r="F152" s="61"/>
    </row>
    <row r="153" spans="1:6" s="73" customFormat="1" ht="14.65" customHeight="1" x14ac:dyDescent="0.35">
      <c r="A153" s="1"/>
      <c r="B153" s="110"/>
      <c r="C153" s="100"/>
      <c r="D153" s="83"/>
      <c r="E153" s="83"/>
      <c r="F153" s="83"/>
    </row>
    <row r="154" spans="1:6" x14ac:dyDescent="0.35">
      <c r="B154" s="107"/>
      <c r="C154" s="100"/>
      <c r="D154" s="83"/>
      <c r="E154" s="83"/>
    </row>
    <row r="155" spans="1:6" s="73" customFormat="1" ht="14.65" customHeight="1" x14ac:dyDescent="0.35">
      <c r="A155" s="1"/>
      <c r="B155" s="110"/>
      <c r="C155" s="100"/>
      <c r="D155" s="83"/>
      <c r="E155" s="83"/>
      <c r="F155" s="83"/>
    </row>
    <row r="156" spans="1:6" x14ac:dyDescent="0.35">
      <c r="B156" s="107"/>
      <c r="C156" s="100"/>
      <c r="D156" s="83"/>
      <c r="E156" s="83"/>
    </row>
    <row r="157" spans="1:6" x14ac:dyDescent="0.35">
      <c r="B157" s="107"/>
      <c r="C157" s="100"/>
      <c r="D157" s="83"/>
      <c r="E157" s="83"/>
    </row>
    <row r="158" spans="1:6" x14ac:dyDescent="0.35">
      <c r="B158" s="107"/>
      <c r="C158" s="100"/>
      <c r="D158" s="83"/>
      <c r="E158" s="83"/>
    </row>
    <row r="159" spans="1:6" s="86" customFormat="1" x14ac:dyDescent="0.35">
      <c r="A159" s="171"/>
      <c r="B159" s="108"/>
      <c r="C159" s="109"/>
      <c r="D159" s="61"/>
      <c r="E159" s="61"/>
      <c r="F159" s="61"/>
    </row>
    <row r="160" spans="1:6" x14ac:dyDescent="0.35">
      <c r="B160" s="107"/>
      <c r="C160" s="100"/>
      <c r="D160" s="83"/>
      <c r="E160" s="83"/>
    </row>
    <row r="161" spans="1:6" s="73" customFormat="1" ht="14.65" customHeight="1" x14ac:dyDescent="0.35">
      <c r="A161" s="1"/>
      <c r="B161" s="110"/>
      <c r="C161" s="100"/>
      <c r="D161" s="83"/>
      <c r="E161" s="83"/>
      <c r="F161" s="83"/>
    </row>
    <row r="162" spans="1:6" x14ac:dyDescent="0.35">
      <c r="B162" s="107"/>
      <c r="C162" s="100"/>
      <c r="D162" s="83"/>
      <c r="E162" s="83"/>
    </row>
    <row r="163" spans="1:6" x14ac:dyDescent="0.35">
      <c r="B163" s="107"/>
      <c r="C163" s="100"/>
      <c r="D163" s="83"/>
      <c r="E163" s="83"/>
    </row>
    <row r="164" spans="1:6" s="73" customFormat="1" ht="14.65" customHeight="1" x14ac:dyDescent="0.35">
      <c r="A164" s="1"/>
      <c r="B164" s="110"/>
      <c r="C164" s="100"/>
      <c r="D164" s="83"/>
      <c r="E164" s="83"/>
      <c r="F164" s="83"/>
    </row>
    <row r="165" spans="1:6" x14ac:dyDescent="0.35">
      <c r="B165" s="107"/>
      <c r="C165" s="100"/>
      <c r="D165" s="83"/>
      <c r="E165" s="83"/>
    </row>
    <row r="166" spans="1:6" x14ac:dyDescent="0.35">
      <c r="B166" s="107"/>
      <c r="C166" s="100"/>
      <c r="D166" s="83"/>
      <c r="E166" s="83"/>
    </row>
    <row r="167" spans="1:6" x14ac:dyDescent="0.35">
      <c r="B167" s="107"/>
      <c r="C167" s="100"/>
      <c r="D167" s="83"/>
      <c r="E167" s="83"/>
    </row>
    <row r="168" spans="1:6" s="89" customFormat="1" ht="18" x14ac:dyDescent="0.4">
      <c r="A168" s="254"/>
      <c r="B168" s="111"/>
      <c r="C168" s="109"/>
      <c r="D168" s="61"/>
      <c r="E168" s="61"/>
      <c r="F168" s="112"/>
    </row>
    <row r="169" spans="1:6" x14ac:dyDescent="0.35">
      <c r="B169" s="107"/>
      <c r="C169" s="100"/>
      <c r="D169" s="83"/>
      <c r="E169" s="83"/>
    </row>
    <row r="170" spans="1:6" s="89" customFormat="1" ht="18" x14ac:dyDescent="0.4">
      <c r="A170" s="254"/>
      <c r="B170" s="111"/>
      <c r="C170" s="109"/>
      <c r="D170" s="112"/>
      <c r="E170" s="112"/>
      <c r="F170" s="61"/>
    </row>
    <row r="171" spans="1:6" s="89" customFormat="1" ht="15.4" customHeight="1" x14ac:dyDescent="0.4">
      <c r="A171" s="254"/>
      <c r="B171" s="111"/>
      <c r="C171" s="109"/>
      <c r="D171" s="112"/>
      <c r="E171" s="112"/>
      <c r="F171" s="61"/>
    </row>
    <row r="172" spans="1:6" s="89" customFormat="1" ht="18" x14ac:dyDescent="0.4">
      <c r="A172" s="254"/>
      <c r="B172" s="111"/>
      <c r="C172" s="109"/>
      <c r="D172" s="112"/>
      <c r="E172" s="112"/>
      <c r="F172" s="61"/>
    </row>
    <row r="173" spans="1:6" ht="12.4" customHeight="1" x14ac:dyDescent="0.35">
      <c r="B173" s="113"/>
      <c r="C173" s="100"/>
      <c r="D173" s="83"/>
      <c r="E173" s="83"/>
    </row>
    <row r="174" spans="1:6" s="64" customFormat="1" ht="18" x14ac:dyDescent="0.4">
      <c r="A174" s="119"/>
      <c r="B174" s="114"/>
      <c r="C174" s="109"/>
      <c r="D174" s="85"/>
      <c r="E174" s="85"/>
      <c r="F174" s="112"/>
    </row>
    <row r="175" spans="1:6" ht="12.4" customHeight="1" x14ac:dyDescent="0.35">
      <c r="B175" s="113"/>
      <c r="C175" s="100"/>
      <c r="D175" s="83"/>
      <c r="E175" s="83"/>
    </row>
    <row r="176" spans="1:6" s="64" customFormat="1" ht="18" x14ac:dyDescent="0.4">
      <c r="A176" s="119"/>
      <c r="B176" s="114"/>
      <c r="C176" s="109"/>
      <c r="D176" s="85"/>
      <c r="E176" s="85"/>
      <c r="F176" s="112"/>
    </row>
    <row r="177" spans="1:6" ht="12.4" customHeight="1" x14ac:dyDescent="0.35">
      <c r="B177" s="113"/>
      <c r="C177" s="100"/>
      <c r="D177" s="83"/>
      <c r="E177" s="83"/>
    </row>
    <row r="178" spans="1:6" ht="18" x14ac:dyDescent="0.4">
      <c r="B178" s="114"/>
      <c r="C178" s="97"/>
      <c r="D178" s="61"/>
      <c r="E178" s="61"/>
      <c r="F178" s="112"/>
    </row>
    <row r="179" spans="1:6" ht="12.4" customHeight="1" x14ac:dyDescent="0.35">
      <c r="B179" s="113"/>
      <c r="C179" s="100"/>
      <c r="D179" s="83"/>
      <c r="E179" s="83"/>
    </row>
    <row r="180" spans="1:6" x14ac:dyDescent="0.35">
      <c r="B180" s="107"/>
      <c r="C180" s="100"/>
      <c r="D180" s="83"/>
      <c r="E180" s="83"/>
    </row>
    <row r="181" spans="1:6" x14ac:dyDescent="0.35">
      <c r="B181" s="107"/>
      <c r="C181" s="100"/>
      <c r="D181" s="83"/>
      <c r="E181" s="83"/>
    </row>
    <row r="182" spans="1:6" x14ac:dyDescent="0.35">
      <c r="B182" s="107"/>
      <c r="C182" s="100"/>
      <c r="D182" s="83"/>
      <c r="E182" s="83"/>
    </row>
    <row r="183" spans="1:6" s="86" customFormat="1" x14ac:dyDescent="0.35">
      <c r="A183" s="171"/>
      <c r="B183" s="108"/>
      <c r="C183" s="97"/>
      <c r="D183" s="61"/>
      <c r="E183" s="61"/>
      <c r="F183" s="61"/>
    </row>
    <row r="184" spans="1:6" x14ac:dyDescent="0.35">
      <c r="B184" s="113"/>
      <c r="C184" s="100"/>
      <c r="D184" s="83"/>
      <c r="E184" s="83"/>
    </row>
    <row r="185" spans="1:6" x14ac:dyDescent="0.35">
      <c r="B185" s="113"/>
      <c r="C185" s="100"/>
      <c r="D185" s="83"/>
      <c r="E185" s="83"/>
    </row>
    <row r="186" spans="1:6" x14ac:dyDescent="0.35">
      <c r="B186" s="113"/>
      <c r="C186" s="100"/>
      <c r="D186" s="83"/>
      <c r="E186" s="83"/>
    </row>
    <row r="187" spans="1:6" x14ac:dyDescent="0.35">
      <c r="B187" s="113"/>
      <c r="C187" s="100"/>
      <c r="D187" s="83"/>
      <c r="E187" s="83"/>
    </row>
    <row r="188" spans="1:6" x14ac:dyDescent="0.35">
      <c r="B188" s="113"/>
      <c r="C188" s="100"/>
      <c r="D188" s="83"/>
      <c r="E188" s="83"/>
    </row>
    <row r="189" spans="1:6" x14ac:dyDescent="0.35">
      <c r="B189" s="113"/>
      <c r="C189" s="100"/>
      <c r="D189" s="83"/>
      <c r="E189" s="83"/>
    </row>
    <row r="190" spans="1:6" x14ac:dyDescent="0.35">
      <c r="B190" s="113"/>
      <c r="C190" s="100"/>
      <c r="D190" s="83"/>
      <c r="E190" s="83"/>
    </row>
    <row r="191" spans="1:6" x14ac:dyDescent="0.35">
      <c r="B191" s="113"/>
      <c r="C191" s="100"/>
      <c r="D191" s="83"/>
      <c r="E191" s="83"/>
    </row>
    <row r="192" spans="1:6" x14ac:dyDescent="0.35">
      <c r="B192" s="113"/>
      <c r="C192" s="100"/>
      <c r="D192" s="83"/>
      <c r="E192" s="83"/>
    </row>
    <row r="193" spans="2:5" x14ac:dyDescent="0.35">
      <c r="B193" s="113"/>
      <c r="C193" s="100"/>
      <c r="D193" s="83"/>
      <c r="E193" s="83"/>
    </row>
    <row r="194" spans="2:5" x14ac:dyDescent="0.35">
      <c r="B194" s="113"/>
      <c r="C194" s="100"/>
      <c r="D194" s="83"/>
      <c r="E194" s="83"/>
    </row>
    <row r="195" spans="2:5" x14ac:dyDescent="0.35">
      <c r="B195" s="113"/>
      <c r="C195" s="100"/>
      <c r="D195" s="83"/>
      <c r="E195" s="83"/>
    </row>
    <row r="196" spans="2:5" x14ac:dyDescent="0.35">
      <c r="B196" s="113"/>
      <c r="C196" s="100"/>
      <c r="D196" s="83"/>
      <c r="E196" s="83"/>
    </row>
    <row r="197" spans="2:5" x14ac:dyDescent="0.35">
      <c r="B197" s="113"/>
      <c r="C197" s="100"/>
      <c r="D197" s="83"/>
      <c r="E197" s="83"/>
    </row>
    <row r="198" spans="2:5" x14ac:dyDescent="0.35">
      <c r="B198" s="113"/>
      <c r="C198" s="100"/>
      <c r="D198" s="83"/>
      <c r="E198" s="83"/>
    </row>
    <row r="199" spans="2:5" x14ac:dyDescent="0.35">
      <c r="B199" s="113"/>
      <c r="C199" s="100"/>
      <c r="D199" s="83"/>
      <c r="E199" s="83"/>
    </row>
    <row r="200" spans="2:5" x14ac:dyDescent="0.35">
      <c r="B200" s="113"/>
      <c r="C200" s="100"/>
      <c r="D200" s="83"/>
      <c r="E200" s="83"/>
    </row>
    <row r="201" spans="2:5" x14ac:dyDescent="0.35">
      <c r="B201" s="113"/>
      <c r="C201" s="100"/>
      <c r="D201" s="83"/>
      <c r="E201" s="83"/>
    </row>
    <row r="202" spans="2:5" x14ac:dyDescent="0.35">
      <c r="B202" s="113"/>
      <c r="C202" s="100"/>
      <c r="D202" s="83"/>
      <c r="E202" s="83"/>
    </row>
    <row r="203" spans="2:5" x14ac:dyDescent="0.35">
      <c r="B203" s="113"/>
      <c r="C203" s="100"/>
      <c r="D203" s="83"/>
      <c r="E203" s="83"/>
    </row>
    <row r="204" spans="2:5" x14ac:dyDescent="0.35">
      <c r="B204" s="113"/>
      <c r="C204" s="100"/>
      <c r="D204" s="83"/>
      <c r="E204" s="83"/>
    </row>
    <row r="205" spans="2:5" x14ac:dyDescent="0.35">
      <c r="B205" s="113"/>
      <c r="C205" s="100"/>
      <c r="D205" s="83"/>
      <c r="E205" s="83"/>
    </row>
    <row r="206" spans="2:5" x14ac:dyDescent="0.35">
      <c r="B206" s="113"/>
      <c r="C206" s="100"/>
      <c r="D206" s="83"/>
      <c r="E206" s="83"/>
    </row>
    <row r="207" spans="2:5" x14ac:dyDescent="0.35">
      <c r="B207" s="113"/>
      <c r="C207" s="100"/>
      <c r="D207" s="83"/>
      <c r="E207" s="83"/>
    </row>
    <row r="208" spans="2:5" x14ac:dyDescent="0.35">
      <c r="B208" s="113"/>
      <c r="C208" s="100"/>
      <c r="D208" s="83"/>
      <c r="E208" s="83"/>
    </row>
    <row r="209" spans="2:5" x14ac:dyDescent="0.35">
      <c r="B209" s="113"/>
      <c r="C209" s="100"/>
      <c r="D209" s="83"/>
      <c r="E209" s="83"/>
    </row>
    <row r="210" spans="2:5" x14ac:dyDescent="0.35">
      <c r="B210" s="113"/>
      <c r="C210" s="100"/>
      <c r="D210" s="83"/>
      <c r="E210" s="83"/>
    </row>
    <row r="211" spans="2:5" x14ac:dyDescent="0.35">
      <c r="B211" s="113"/>
      <c r="C211" s="100"/>
      <c r="D211" s="83"/>
      <c r="E211" s="83"/>
    </row>
    <row r="212" spans="2:5" x14ac:dyDescent="0.35">
      <c r="B212" s="113"/>
      <c r="C212" s="100"/>
      <c r="D212" s="83"/>
      <c r="E212" s="83"/>
    </row>
    <row r="213" spans="2:5" x14ac:dyDescent="0.35">
      <c r="B213" s="113"/>
      <c r="C213" s="100"/>
      <c r="D213" s="83"/>
      <c r="E213" s="83"/>
    </row>
    <row r="214" spans="2:5" x14ac:dyDescent="0.35">
      <c r="B214" s="113"/>
      <c r="C214" s="100"/>
      <c r="D214" s="83"/>
      <c r="E214" s="83"/>
    </row>
    <row r="215" spans="2:5" x14ac:dyDescent="0.35">
      <c r="B215" s="113"/>
      <c r="C215" s="100"/>
      <c r="D215" s="83"/>
      <c r="E215" s="83"/>
    </row>
    <row r="216" spans="2:5" x14ac:dyDescent="0.35">
      <c r="B216" s="113"/>
      <c r="C216" s="100"/>
      <c r="D216" s="83"/>
      <c r="E216" s="83"/>
    </row>
    <row r="217" spans="2:5" x14ac:dyDescent="0.35">
      <c r="B217" s="113"/>
      <c r="C217" s="100"/>
      <c r="D217" s="83"/>
      <c r="E217" s="83"/>
    </row>
    <row r="218" spans="2:5" x14ac:dyDescent="0.35">
      <c r="B218" s="113"/>
      <c r="C218" s="100"/>
      <c r="D218" s="83"/>
      <c r="E218" s="83"/>
    </row>
    <row r="219" spans="2:5" x14ac:dyDescent="0.35">
      <c r="B219" s="113"/>
      <c r="C219" s="100"/>
      <c r="D219" s="83"/>
      <c r="E219" s="83"/>
    </row>
    <row r="220" spans="2:5" x14ac:dyDescent="0.35">
      <c r="B220" s="113"/>
      <c r="C220" s="100"/>
      <c r="D220" s="83"/>
      <c r="E220" s="83"/>
    </row>
    <row r="221" spans="2:5" x14ac:dyDescent="0.35">
      <c r="B221" s="113"/>
      <c r="C221" s="100"/>
      <c r="D221" s="83"/>
      <c r="E221" s="83"/>
    </row>
    <row r="222" spans="2:5" x14ac:dyDescent="0.35">
      <c r="B222" s="113"/>
      <c r="C222" s="100"/>
      <c r="D222" s="83"/>
      <c r="E222" s="83"/>
    </row>
    <row r="223" spans="2:5" x14ac:dyDescent="0.35">
      <c r="B223" s="113"/>
      <c r="C223" s="100"/>
      <c r="D223" s="83"/>
      <c r="E223" s="83"/>
    </row>
    <row r="224" spans="2:5" x14ac:dyDescent="0.35">
      <c r="B224" s="113"/>
      <c r="C224" s="100"/>
      <c r="D224" s="83"/>
      <c r="E224" s="83"/>
    </row>
    <row r="225" spans="2:5" x14ac:dyDescent="0.35">
      <c r="B225" s="113"/>
      <c r="C225" s="100"/>
      <c r="D225" s="83"/>
      <c r="E225" s="83"/>
    </row>
    <row r="226" spans="2:5" x14ac:dyDescent="0.35">
      <c r="B226" s="113"/>
      <c r="C226" s="100"/>
      <c r="D226" s="83"/>
      <c r="E226" s="83"/>
    </row>
    <row r="227" spans="2:5" x14ac:dyDescent="0.35">
      <c r="B227" s="113"/>
      <c r="C227" s="100"/>
      <c r="D227" s="83"/>
      <c r="E227" s="83"/>
    </row>
    <row r="228" spans="2:5" x14ac:dyDescent="0.35">
      <c r="B228" s="113"/>
      <c r="C228" s="100"/>
      <c r="D228" s="83"/>
      <c r="E228" s="83"/>
    </row>
    <row r="229" spans="2:5" x14ac:dyDescent="0.35">
      <c r="B229" s="113"/>
      <c r="C229" s="100"/>
      <c r="D229" s="83"/>
      <c r="E229" s="83"/>
    </row>
    <row r="230" spans="2:5" x14ac:dyDescent="0.35">
      <c r="B230" s="113"/>
      <c r="C230" s="100"/>
      <c r="D230" s="83"/>
      <c r="E230" s="83"/>
    </row>
    <row r="231" spans="2:5" x14ac:dyDescent="0.35">
      <c r="B231" s="113"/>
      <c r="C231" s="100"/>
      <c r="D231" s="83"/>
      <c r="E231" s="83"/>
    </row>
    <row r="232" spans="2:5" x14ac:dyDescent="0.35">
      <c r="B232" s="113"/>
      <c r="C232" s="100"/>
      <c r="D232" s="83"/>
      <c r="E232" s="83"/>
    </row>
    <row r="233" spans="2:5" x14ac:dyDescent="0.35">
      <c r="B233" s="113"/>
      <c r="C233" s="100"/>
      <c r="D233" s="83"/>
      <c r="E233" s="83"/>
    </row>
    <row r="234" spans="2:5" x14ac:dyDescent="0.35">
      <c r="B234" s="113"/>
      <c r="C234" s="100"/>
      <c r="D234" s="83"/>
      <c r="E234" s="83"/>
    </row>
    <row r="235" spans="2:5" x14ac:dyDescent="0.35">
      <c r="B235" s="113"/>
      <c r="C235" s="100"/>
      <c r="D235" s="83"/>
      <c r="E235" s="83"/>
    </row>
    <row r="236" spans="2:5" x14ac:dyDescent="0.35">
      <c r="B236" s="113"/>
      <c r="C236" s="100"/>
      <c r="D236" s="83"/>
      <c r="E236" s="83"/>
    </row>
    <row r="237" spans="2:5" x14ac:dyDescent="0.35">
      <c r="B237" s="113"/>
      <c r="C237" s="100"/>
      <c r="D237" s="83"/>
      <c r="E237" s="83"/>
    </row>
    <row r="238" spans="2:5" x14ac:dyDescent="0.35">
      <c r="B238" s="113"/>
      <c r="C238" s="100"/>
      <c r="D238" s="83"/>
      <c r="E238" s="83"/>
    </row>
    <row r="239" spans="2:5" x14ac:dyDescent="0.35">
      <c r="B239" s="113"/>
      <c r="C239" s="100"/>
      <c r="D239" s="83"/>
      <c r="E239" s="83"/>
    </row>
    <row r="240" spans="2:5" x14ac:dyDescent="0.35">
      <c r="B240" s="113"/>
      <c r="C240" s="100"/>
      <c r="D240" s="83"/>
      <c r="E240" s="83"/>
    </row>
    <row r="241" spans="2:5" x14ac:dyDescent="0.35">
      <c r="B241" s="113"/>
      <c r="C241" s="100"/>
      <c r="D241" s="83"/>
      <c r="E241" s="83"/>
    </row>
    <row r="242" spans="2:5" x14ac:dyDescent="0.35">
      <c r="B242" s="113"/>
      <c r="C242" s="100"/>
      <c r="D242" s="83"/>
      <c r="E242" s="83"/>
    </row>
    <row r="243" spans="2:5" x14ac:dyDescent="0.35">
      <c r="B243" s="113"/>
      <c r="C243" s="100"/>
      <c r="D243" s="83"/>
      <c r="E243" s="83"/>
    </row>
    <row r="244" spans="2:5" x14ac:dyDescent="0.35">
      <c r="B244" s="113"/>
      <c r="C244" s="100"/>
      <c r="D244" s="83"/>
      <c r="E244" s="83"/>
    </row>
    <row r="245" spans="2:5" x14ac:dyDescent="0.35">
      <c r="B245" s="113"/>
      <c r="C245" s="100"/>
      <c r="D245" s="83"/>
      <c r="E245" s="83"/>
    </row>
    <row r="246" spans="2:5" x14ac:dyDescent="0.35">
      <c r="B246" s="113"/>
      <c r="C246" s="100"/>
      <c r="D246" s="83"/>
      <c r="E246" s="83"/>
    </row>
    <row r="247" spans="2:5" x14ac:dyDescent="0.35">
      <c r="B247" s="113"/>
      <c r="C247" s="100"/>
      <c r="D247" s="83"/>
      <c r="E247" s="83"/>
    </row>
    <row r="248" spans="2:5" x14ac:dyDescent="0.35">
      <c r="B248" s="113"/>
      <c r="C248" s="100"/>
      <c r="D248" s="83"/>
      <c r="E248" s="83"/>
    </row>
    <row r="249" spans="2:5" x14ac:dyDescent="0.35">
      <c r="B249" s="113"/>
      <c r="C249" s="100"/>
      <c r="D249" s="83"/>
      <c r="E249" s="83"/>
    </row>
    <row r="250" spans="2:5" x14ac:dyDescent="0.35">
      <c r="B250" s="113"/>
      <c r="C250" s="100"/>
      <c r="D250" s="83"/>
      <c r="E250" s="83"/>
    </row>
    <row r="251" spans="2:5" x14ac:dyDescent="0.35">
      <c r="B251" s="113"/>
      <c r="C251" s="100"/>
      <c r="D251" s="83"/>
      <c r="E251" s="83"/>
    </row>
    <row r="252" spans="2:5" x14ac:dyDescent="0.35">
      <c r="B252" s="113"/>
      <c r="C252" s="100"/>
      <c r="D252" s="83"/>
      <c r="E252" s="83"/>
    </row>
    <row r="253" spans="2:5" x14ac:dyDescent="0.35">
      <c r="B253" s="113"/>
      <c r="C253" s="100"/>
      <c r="D253" s="83"/>
      <c r="E253" s="83"/>
    </row>
    <row r="254" spans="2:5" x14ac:dyDescent="0.35">
      <c r="B254" s="113"/>
      <c r="C254" s="100"/>
      <c r="D254" s="83"/>
      <c r="E254" s="83"/>
    </row>
    <row r="255" spans="2:5" x14ac:dyDescent="0.35">
      <c r="B255" s="113"/>
      <c r="C255" s="100"/>
      <c r="D255" s="83"/>
      <c r="E255" s="83"/>
    </row>
    <row r="256" spans="2:5" x14ac:dyDescent="0.35">
      <c r="B256" s="113"/>
      <c r="C256" s="100"/>
      <c r="D256" s="83"/>
      <c r="E256" s="83"/>
    </row>
    <row r="257" spans="2:5" x14ac:dyDescent="0.35">
      <c r="B257" s="113"/>
      <c r="C257" s="100"/>
      <c r="D257" s="83"/>
      <c r="E257" s="83"/>
    </row>
    <row r="258" spans="2:5" x14ac:dyDescent="0.35">
      <c r="B258" s="113"/>
      <c r="C258" s="100"/>
      <c r="D258" s="83"/>
      <c r="E258" s="83"/>
    </row>
    <row r="259" spans="2:5" x14ac:dyDescent="0.35">
      <c r="B259" s="113"/>
      <c r="C259" s="100"/>
      <c r="D259" s="83"/>
      <c r="E259" s="83"/>
    </row>
    <row r="260" spans="2:5" x14ac:dyDescent="0.35">
      <c r="B260" s="113"/>
      <c r="C260" s="100"/>
      <c r="D260" s="83"/>
      <c r="E260" s="83"/>
    </row>
    <row r="261" spans="2:5" x14ac:dyDescent="0.35">
      <c r="B261" s="113"/>
      <c r="C261" s="100"/>
      <c r="D261" s="83"/>
      <c r="E261" s="83"/>
    </row>
    <row r="262" spans="2:5" x14ac:dyDescent="0.35">
      <c r="B262" s="113"/>
      <c r="C262" s="100"/>
      <c r="D262" s="83"/>
      <c r="E262" s="83"/>
    </row>
    <row r="263" spans="2:5" x14ac:dyDescent="0.35">
      <c r="B263" s="113"/>
      <c r="C263" s="100"/>
      <c r="D263" s="83"/>
      <c r="E263" s="83"/>
    </row>
    <row r="264" spans="2:5" x14ac:dyDescent="0.35">
      <c r="B264" s="113"/>
      <c r="C264" s="100"/>
      <c r="D264" s="83"/>
      <c r="E264" s="83"/>
    </row>
    <row r="265" spans="2:5" x14ac:dyDescent="0.35">
      <c r="B265" s="113"/>
      <c r="C265" s="100"/>
      <c r="D265" s="83"/>
      <c r="E265" s="83"/>
    </row>
    <row r="266" spans="2:5" x14ac:dyDescent="0.35">
      <c r="B266" s="113"/>
      <c r="C266" s="100"/>
      <c r="D266" s="83"/>
      <c r="E266" s="83"/>
    </row>
    <row r="267" spans="2:5" x14ac:dyDescent="0.35">
      <c r="B267" s="113"/>
      <c r="C267" s="100"/>
      <c r="D267" s="83"/>
      <c r="E267" s="83"/>
    </row>
    <row r="268" spans="2:5" x14ac:dyDescent="0.35">
      <c r="B268" s="113"/>
      <c r="C268" s="100"/>
      <c r="D268" s="83"/>
      <c r="E268" s="83"/>
    </row>
    <row r="269" spans="2:5" x14ac:dyDescent="0.35">
      <c r="B269" s="113"/>
      <c r="C269" s="100"/>
      <c r="D269" s="83"/>
      <c r="E269" s="83"/>
    </row>
    <row r="270" spans="2:5" x14ac:dyDescent="0.35">
      <c r="B270" s="113"/>
      <c r="C270" s="100"/>
      <c r="D270" s="83"/>
      <c r="E270" s="83"/>
    </row>
    <row r="271" spans="2:5" x14ac:dyDescent="0.35">
      <c r="B271" s="113"/>
      <c r="C271" s="100"/>
      <c r="D271" s="83"/>
      <c r="E271" s="83"/>
    </row>
    <row r="272" spans="2:5" x14ac:dyDescent="0.35">
      <c r="B272" s="113"/>
      <c r="C272" s="100"/>
      <c r="D272" s="83"/>
      <c r="E272" s="83"/>
    </row>
    <row r="273" spans="2:5" x14ac:dyDescent="0.35">
      <c r="B273" s="113"/>
      <c r="C273" s="100"/>
      <c r="D273" s="83"/>
      <c r="E273" s="83"/>
    </row>
    <row r="274" spans="2:5" x14ac:dyDescent="0.35">
      <c r="B274" s="113"/>
      <c r="C274" s="100"/>
      <c r="D274" s="83"/>
      <c r="E274" s="83"/>
    </row>
    <row r="275" spans="2:5" x14ac:dyDescent="0.35">
      <c r="B275" s="113"/>
      <c r="C275" s="100"/>
      <c r="D275" s="83"/>
      <c r="E275" s="83"/>
    </row>
    <row r="276" spans="2:5" x14ac:dyDescent="0.35">
      <c r="B276" s="113"/>
      <c r="C276" s="100"/>
      <c r="D276" s="83"/>
      <c r="E276" s="83"/>
    </row>
    <row r="277" spans="2:5" x14ac:dyDescent="0.35">
      <c r="B277" s="113"/>
      <c r="C277" s="100"/>
      <c r="D277" s="83"/>
      <c r="E277" s="83"/>
    </row>
    <row r="278" spans="2:5" x14ac:dyDescent="0.35">
      <c r="B278" s="113"/>
      <c r="C278" s="100"/>
      <c r="D278" s="83"/>
      <c r="E278" s="83"/>
    </row>
    <row r="279" spans="2:5" x14ac:dyDescent="0.35">
      <c r="B279" s="113"/>
      <c r="C279" s="100"/>
      <c r="D279" s="83"/>
      <c r="E279" s="83"/>
    </row>
    <row r="280" spans="2:5" x14ac:dyDescent="0.35">
      <c r="B280" s="113"/>
      <c r="C280" s="100"/>
      <c r="D280" s="83"/>
      <c r="E280" s="83"/>
    </row>
    <row r="281" spans="2:5" x14ac:dyDescent="0.35">
      <c r="B281" s="113"/>
      <c r="C281" s="100"/>
      <c r="D281" s="83"/>
      <c r="E281" s="83"/>
    </row>
    <row r="282" spans="2:5" x14ac:dyDescent="0.35">
      <c r="B282" s="113"/>
      <c r="C282" s="100"/>
      <c r="D282" s="83"/>
      <c r="E282" s="83"/>
    </row>
    <row r="283" spans="2:5" x14ac:dyDescent="0.35">
      <c r="B283" s="113"/>
      <c r="C283" s="100"/>
      <c r="D283" s="83"/>
      <c r="E283" s="83"/>
    </row>
    <row r="284" spans="2:5" x14ac:dyDescent="0.35">
      <c r="B284" s="113"/>
      <c r="C284" s="100"/>
      <c r="D284" s="83"/>
      <c r="E284" s="83"/>
    </row>
    <row r="285" spans="2:5" x14ac:dyDescent="0.35">
      <c r="B285" s="113"/>
      <c r="C285" s="100"/>
      <c r="D285" s="83"/>
      <c r="E285" s="83"/>
    </row>
    <row r="286" spans="2:5" x14ac:dyDescent="0.35">
      <c r="B286" s="113"/>
      <c r="C286" s="100"/>
      <c r="D286" s="83"/>
      <c r="E286" s="83"/>
    </row>
    <row r="287" spans="2:5" x14ac:dyDescent="0.35">
      <c r="B287" s="113"/>
      <c r="C287" s="100"/>
      <c r="D287" s="83"/>
      <c r="E287" s="83"/>
    </row>
    <row r="288" spans="2:5" x14ac:dyDescent="0.35">
      <c r="B288" s="113"/>
      <c r="C288" s="100"/>
      <c r="D288" s="83"/>
      <c r="E288" s="83"/>
    </row>
    <row r="289" spans="2:5" x14ac:dyDescent="0.35">
      <c r="B289" s="113"/>
      <c r="C289" s="100"/>
      <c r="D289" s="83"/>
      <c r="E289" s="83"/>
    </row>
    <row r="290" spans="2:5" x14ac:dyDescent="0.35">
      <c r="B290" s="113"/>
      <c r="C290" s="100"/>
      <c r="D290" s="83"/>
      <c r="E290" s="83"/>
    </row>
    <row r="291" spans="2:5" x14ac:dyDescent="0.35">
      <c r="B291" s="113"/>
      <c r="C291" s="100"/>
      <c r="D291" s="83"/>
      <c r="E291" s="83"/>
    </row>
    <row r="292" spans="2:5" x14ac:dyDescent="0.35">
      <c r="B292" s="113"/>
      <c r="C292" s="100"/>
      <c r="D292" s="83"/>
      <c r="E292" s="83"/>
    </row>
    <row r="293" spans="2:5" x14ac:dyDescent="0.35">
      <c r="B293" s="113"/>
      <c r="C293" s="100"/>
      <c r="D293" s="83"/>
      <c r="E293" s="83"/>
    </row>
    <row r="294" spans="2:5" x14ac:dyDescent="0.35">
      <c r="B294" s="113"/>
      <c r="C294" s="100"/>
      <c r="D294" s="83"/>
      <c r="E294" s="83"/>
    </row>
    <row r="295" spans="2:5" x14ac:dyDescent="0.35">
      <c r="B295" s="113"/>
      <c r="C295" s="100"/>
      <c r="D295" s="83"/>
      <c r="E295" s="83"/>
    </row>
    <row r="296" spans="2:5" x14ac:dyDescent="0.35">
      <c r="B296" s="113"/>
      <c r="C296" s="100"/>
      <c r="D296" s="83"/>
      <c r="E296" s="83"/>
    </row>
    <row r="297" spans="2:5" x14ac:dyDescent="0.35">
      <c r="B297" s="113"/>
      <c r="C297" s="100"/>
      <c r="D297" s="83"/>
      <c r="E297" s="83"/>
    </row>
    <row r="298" spans="2:5" x14ac:dyDescent="0.35">
      <c r="B298" s="113"/>
      <c r="C298" s="100"/>
      <c r="D298" s="83"/>
      <c r="E298" s="83"/>
    </row>
    <row r="299" spans="2:5" x14ac:dyDescent="0.35">
      <c r="B299" s="113"/>
      <c r="C299" s="100"/>
      <c r="D299" s="83"/>
      <c r="E299" s="83"/>
    </row>
    <row r="300" spans="2:5" x14ac:dyDescent="0.35">
      <c r="B300" s="113"/>
      <c r="C300" s="100"/>
      <c r="D300" s="83"/>
      <c r="E300" s="83"/>
    </row>
    <row r="301" spans="2:5" x14ac:dyDescent="0.35">
      <c r="B301" s="113"/>
      <c r="C301" s="100"/>
      <c r="D301" s="83"/>
      <c r="E301" s="83"/>
    </row>
    <row r="302" spans="2:5" x14ac:dyDescent="0.35">
      <c r="B302" s="113"/>
      <c r="C302" s="100"/>
      <c r="D302" s="83"/>
      <c r="E302" s="83"/>
    </row>
    <row r="303" spans="2:5" x14ac:dyDescent="0.35">
      <c r="B303" s="113"/>
      <c r="C303" s="100"/>
      <c r="D303" s="83"/>
      <c r="E303" s="83"/>
    </row>
    <row r="304" spans="2:5" x14ac:dyDescent="0.35">
      <c r="B304" s="113"/>
      <c r="C304" s="100"/>
      <c r="D304" s="83"/>
      <c r="E304" s="83"/>
    </row>
    <row r="305" spans="2:5" x14ac:dyDescent="0.35">
      <c r="B305" s="113"/>
      <c r="C305" s="100"/>
      <c r="D305" s="83"/>
      <c r="E305" s="83"/>
    </row>
    <row r="306" spans="2:5" x14ac:dyDescent="0.35">
      <c r="B306" s="113"/>
      <c r="C306" s="100"/>
      <c r="D306" s="83"/>
      <c r="E306" s="83"/>
    </row>
    <row r="307" spans="2:5" x14ac:dyDescent="0.35">
      <c r="B307" s="113"/>
      <c r="C307" s="100"/>
      <c r="D307" s="83"/>
      <c r="E307" s="83"/>
    </row>
    <row r="308" spans="2:5" x14ac:dyDescent="0.35">
      <c r="B308" s="113"/>
      <c r="C308" s="100"/>
      <c r="D308" s="83"/>
      <c r="E308" s="83"/>
    </row>
    <row r="309" spans="2:5" x14ac:dyDescent="0.35">
      <c r="B309" s="113"/>
      <c r="C309" s="100"/>
      <c r="D309" s="83"/>
      <c r="E309" s="83"/>
    </row>
    <row r="310" spans="2:5" x14ac:dyDescent="0.35">
      <c r="B310" s="113"/>
      <c r="C310" s="100"/>
      <c r="D310" s="83"/>
      <c r="E310" s="83"/>
    </row>
    <row r="311" spans="2:5" x14ac:dyDescent="0.35">
      <c r="B311" s="113"/>
      <c r="C311" s="100"/>
      <c r="D311" s="83"/>
      <c r="E311" s="83"/>
    </row>
    <row r="312" spans="2:5" x14ac:dyDescent="0.35">
      <c r="B312" s="113"/>
      <c r="C312" s="100"/>
      <c r="D312" s="83"/>
      <c r="E312" s="83"/>
    </row>
    <row r="313" spans="2:5" x14ac:dyDescent="0.35">
      <c r="B313" s="113"/>
      <c r="C313" s="100"/>
      <c r="D313" s="83"/>
      <c r="E313" s="83"/>
    </row>
    <row r="314" spans="2:5" x14ac:dyDescent="0.35">
      <c r="B314" s="113"/>
      <c r="C314" s="100"/>
      <c r="D314" s="83"/>
      <c r="E314" s="83"/>
    </row>
    <row r="315" spans="2:5" x14ac:dyDescent="0.35">
      <c r="B315" s="113"/>
      <c r="C315" s="100"/>
      <c r="D315" s="83"/>
      <c r="E315" s="83"/>
    </row>
    <row r="316" spans="2:5" x14ac:dyDescent="0.35">
      <c r="B316" s="113"/>
      <c r="C316" s="100"/>
      <c r="D316" s="83"/>
      <c r="E316" s="83"/>
    </row>
    <row r="317" spans="2:5" x14ac:dyDescent="0.35">
      <c r="B317" s="113"/>
      <c r="C317" s="100"/>
      <c r="D317" s="83"/>
      <c r="E317" s="83"/>
    </row>
    <row r="318" spans="2:5" x14ac:dyDescent="0.35">
      <c r="B318" s="113"/>
      <c r="C318" s="100"/>
      <c r="D318" s="83"/>
      <c r="E318" s="83"/>
    </row>
    <row r="319" spans="2:5" x14ac:dyDescent="0.35">
      <c r="B319" s="113"/>
      <c r="C319" s="100"/>
      <c r="D319" s="83"/>
      <c r="E319" s="83"/>
    </row>
    <row r="320" spans="2:5" x14ac:dyDescent="0.35">
      <c r="B320" s="113"/>
      <c r="C320" s="100"/>
      <c r="D320" s="83"/>
      <c r="E320" s="83"/>
    </row>
    <row r="321" spans="2:5" x14ac:dyDescent="0.35">
      <c r="B321" s="113"/>
      <c r="C321" s="100"/>
      <c r="D321" s="83"/>
      <c r="E321" s="83"/>
    </row>
    <row r="322" spans="2:5" x14ac:dyDescent="0.35">
      <c r="B322" s="113"/>
      <c r="C322" s="100"/>
      <c r="D322" s="83"/>
      <c r="E322" s="83"/>
    </row>
    <row r="323" spans="2:5" x14ac:dyDescent="0.35">
      <c r="B323" s="113"/>
      <c r="C323" s="100"/>
      <c r="D323" s="83"/>
      <c r="E323" s="83"/>
    </row>
    <row r="324" spans="2:5" x14ac:dyDescent="0.35">
      <c r="B324" s="113"/>
      <c r="C324" s="100"/>
      <c r="D324" s="83"/>
      <c r="E324" s="83"/>
    </row>
    <row r="325" spans="2:5" x14ac:dyDescent="0.35">
      <c r="B325" s="113"/>
      <c r="C325" s="100"/>
      <c r="D325" s="83"/>
      <c r="E325" s="83"/>
    </row>
    <row r="326" spans="2:5" x14ac:dyDescent="0.35">
      <c r="B326" s="113"/>
      <c r="C326" s="100"/>
      <c r="D326" s="83"/>
      <c r="E326" s="83"/>
    </row>
    <row r="327" spans="2:5" x14ac:dyDescent="0.35">
      <c r="B327" s="113"/>
      <c r="C327" s="100"/>
      <c r="D327" s="83"/>
      <c r="E327" s="83"/>
    </row>
    <row r="328" spans="2:5" x14ac:dyDescent="0.35">
      <c r="B328" s="113"/>
      <c r="C328" s="100"/>
      <c r="D328" s="83"/>
      <c r="E328" s="83"/>
    </row>
    <row r="329" spans="2:5" x14ac:dyDescent="0.35">
      <c r="B329" s="113"/>
      <c r="C329" s="100"/>
      <c r="D329" s="83"/>
      <c r="E329" s="83"/>
    </row>
    <row r="330" spans="2:5" x14ac:dyDescent="0.35">
      <c r="B330" s="113"/>
      <c r="C330" s="100"/>
      <c r="D330" s="83"/>
      <c r="E330" s="83"/>
    </row>
    <row r="331" spans="2:5" x14ac:dyDescent="0.35">
      <c r="B331" s="113"/>
      <c r="C331" s="100"/>
      <c r="D331" s="83"/>
      <c r="E331" s="83"/>
    </row>
    <row r="332" spans="2:5" x14ac:dyDescent="0.35">
      <c r="B332" s="113"/>
      <c r="C332" s="100"/>
      <c r="D332" s="83"/>
      <c r="E332" s="83"/>
    </row>
    <row r="333" spans="2:5" x14ac:dyDescent="0.35">
      <c r="B333" s="113"/>
      <c r="C333" s="100"/>
      <c r="D333" s="83"/>
      <c r="E333" s="83"/>
    </row>
    <row r="334" spans="2:5" x14ac:dyDescent="0.35">
      <c r="B334" s="113"/>
      <c r="C334" s="100"/>
      <c r="D334" s="83"/>
      <c r="E334" s="83"/>
    </row>
    <row r="335" spans="2:5" x14ac:dyDescent="0.35">
      <c r="B335" s="113"/>
      <c r="C335" s="100"/>
      <c r="D335" s="83"/>
      <c r="E335" s="83"/>
    </row>
    <row r="336" spans="2:5" x14ac:dyDescent="0.35">
      <c r="B336" s="113"/>
      <c r="C336" s="100"/>
      <c r="D336" s="83"/>
      <c r="E336" s="83"/>
    </row>
    <row r="337" spans="2:5" x14ac:dyDescent="0.35">
      <c r="B337" s="113"/>
      <c r="C337" s="100"/>
      <c r="D337" s="83"/>
      <c r="E337" s="83"/>
    </row>
    <row r="338" spans="2:5" x14ac:dyDescent="0.35">
      <c r="B338" s="113"/>
      <c r="C338" s="100"/>
      <c r="D338" s="83"/>
      <c r="E338" s="83"/>
    </row>
    <row r="339" spans="2:5" x14ac:dyDescent="0.35">
      <c r="B339" s="113"/>
      <c r="C339" s="100"/>
      <c r="D339" s="83"/>
      <c r="E339" s="83"/>
    </row>
    <row r="340" spans="2:5" x14ac:dyDescent="0.35">
      <c r="B340" s="113"/>
      <c r="C340" s="100"/>
      <c r="D340" s="83"/>
      <c r="E340" s="83"/>
    </row>
    <row r="341" spans="2:5" x14ac:dyDescent="0.35">
      <c r="B341" s="113"/>
      <c r="C341" s="100"/>
      <c r="D341" s="83"/>
      <c r="E341" s="83"/>
    </row>
    <row r="342" spans="2:5" x14ac:dyDescent="0.35">
      <c r="B342" s="113"/>
      <c r="C342" s="100"/>
      <c r="D342" s="83"/>
      <c r="E342" s="83"/>
    </row>
    <row r="343" spans="2:5" x14ac:dyDescent="0.35">
      <c r="B343" s="113"/>
      <c r="C343" s="100"/>
      <c r="D343" s="83"/>
      <c r="E343" s="83"/>
    </row>
    <row r="344" spans="2:5" x14ac:dyDescent="0.35">
      <c r="B344" s="113"/>
      <c r="C344" s="100"/>
      <c r="D344" s="83"/>
      <c r="E344" s="83"/>
    </row>
    <row r="345" spans="2:5" x14ac:dyDescent="0.35">
      <c r="B345" s="113"/>
      <c r="C345" s="100"/>
      <c r="D345" s="83"/>
      <c r="E345" s="83"/>
    </row>
    <row r="346" spans="2:5" x14ac:dyDescent="0.35">
      <c r="B346" s="113"/>
      <c r="C346" s="100"/>
      <c r="D346" s="83"/>
      <c r="E346" s="83"/>
    </row>
    <row r="347" spans="2:5" x14ac:dyDescent="0.35">
      <c r="B347" s="113"/>
      <c r="C347" s="100"/>
      <c r="D347" s="83"/>
      <c r="E347" s="83"/>
    </row>
    <row r="348" spans="2:5" x14ac:dyDescent="0.35">
      <c r="B348" s="113"/>
      <c r="C348" s="100"/>
      <c r="D348" s="83"/>
      <c r="E348" s="83"/>
    </row>
    <row r="349" spans="2:5" x14ac:dyDescent="0.35">
      <c r="B349" s="113"/>
      <c r="C349" s="100"/>
      <c r="D349" s="83"/>
      <c r="E349" s="83"/>
    </row>
    <row r="350" spans="2:5" x14ac:dyDescent="0.35">
      <c r="B350" s="113"/>
      <c r="C350" s="100"/>
      <c r="D350" s="83"/>
      <c r="E350" s="83"/>
    </row>
    <row r="351" spans="2:5" x14ac:dyDescent="0.35">
      <c r="B351" s="113"/>
      <c r="C351" s="100"/>
      <c r="D351" s="83"/>
      <c r="E351" s="83"/>
    </row>
    <row r="352" spans="2:5" x14ac:dyDescent="0.35">
      <c r="B352" s="113"/>
      <c r="C352" s="100"/>
      <c r="D352" s="83"/>
      <c r="E352" s="83"/>
    </row>
    <row r="353" spans="2:5" x14ac:dyDescent="0.35">
      <c r="B353" s="113"/>
      <c r="C353" s="100"/>
      <c r="D353" s="83"/>
      <c r="E353" s="83"/>
    </row>
    <row r="354" spans="2:5" x14ac:dyDescent="0.35">
      <c r="B354" s="113"/>
      <c r="C354" s="100"/>
      <c r="D354" s="83"/>
      <c r="E354" s="83"/>
    </row>
    <row r="355" spans="2:5" x14ac:dyDescent="0.35">
      <c r="B355" s="113"/>
      <c r="C355" s="100"/>
      <c r="D355" s="83"/>
      <c r="E355" s="83"/>
    </row>
    <row r="356" spans="2:5" x14ac:dyDescent="0.35">
      <c r="B356" s="113"/>
      <c r="C356" s="100"/>
      <c r="D356" s="83"/>
      <c r="E356" s="83"/>
    </row>
    <row r="357" spans="2:5" x14ac:dyDescent="0.35">
      <c r="B357" s="113"/>
      <c r="C357" s="100"/>
      <c r="D357" s="83"/>
      <c r="E357" s="83"/>
    </row>
    <row r="358" spans="2:5" x14ac:dyDescent="0.35">
      <c r="B358" s="113"/>
      <c r="C358" s="100"/>
      <c r="D358" s="83"/>
      <c r="E358" s="83"/>
    </row>
    <row r="359" spans="2:5" x14ac:dyDescent="0.35">
      <c r="B359" s="113"/>
      <c r="C359" s="100"/>
      <c r="D359" s="83"/>
      <c r="E359" s="83"/>
    </row>
    <row r="360" spans="2:5" x14ac:dyDescent="0.35">
      <c r="B360" s="113"/>
      <c r="C360" s="100"/>
      <c r="D360" s="83"/>
      <c r="E360" s="83"/>
    </row>
    <row r="361" spans="2:5" x14ac:dyDescent="0.35">
      <c r="B361" s="113"/>
      <c r="C361" s="100"/>
      <c r="D361" s="83"/>
      <c r="E361" s="83"/>
    </row>
    <row r="362" spans="2:5" x14ac:dyDescent="0.35">
      <c r="B362" s="113"/>
      <c r="C362" s="100"/>
      <c r="D362" s="83"/>
      <c r="E362" s="83"/>
    </row>
    <row r="363" spans="2:5" x14ac:dyDescent="0.35">
      <c r="B363" s="113"/>
      <c r="C363" s="100"/>
      <c r="D363" s="83"/>
      <c r="E363" s="83"/>
    </row>
    <row r="364" spans="2:5" x14ac:dyDescent="0.35">
      <c r="B364" s="113"/>
      <c r="C364" s="100"/>
      <c r="D364" s="83"/>
      <c r="E364" s="83"/>
    </row>
    <row r="365" spans="2:5" x14ac:dyDescent="0.35">
      <c r="B365" s="113"/>
      <c r="C365" s="100"/>
      <c r="D365" s="83"/>
      <c r="E365" s="83"/>
    </row>
    <row r="366" spans="2:5" x14ac:dyDescent="0.35">
      <c r="B366" s="113"/>
      <c r="C366" s="100"/>
      <c r="D366" s="83"/>
      <c r="E366" s="83"/>
    </row>
    <row r="367" spans="2:5" x14ac:dyDescent="0.35">
      <c r="B367" s="113"/>
      <c r="C367" s="100"/>
      <c r="D367" s="83"/>
      <c r="E367" s="83"/>
    </row>
    <row r="368" spans="2:5" x14ac:dyDescent="0.35">
      <c r="B368" s="113"/>
      <c r="C368" s="100"/>
      <c r="D368" s="83"/>
      <c r="E368" s="83"/>
    </row>
    <row r="369" spans="2:5" x14ac:dyDescent="0.35">
      <c r="B369" s="113"/>
      <c r="C369" s="100"/>
      <c r="D369" s="83"/>
      <c r="E369" s="83"/>
    </row>
    <row r="370" spans="2:5" x14ac:dyDescent="0.35">
      <c r="B370" s="113"/>
      <c r="C370" s="100"/>
      <c r="D370" s="83"/>
      <c r="E370" s="83"/>
    </row>
    <row r="371" spans="2:5" x14ac:dyDescent="0.35">
      <c r="B371" s="113"/>
      <c r="C371" s="100"/>
      <c r="D371" s="83"/>
      <c r="E371" s="83"/>
    </row>
    <row r="372" spans="2:5" x14ac:dyDescent="0.35">
      <c r="B372" s="113"/>
      <c r="C372" s="100"/>
      <c r="D372" s="83"/>
      <c r="E372" s="83"/>
    </row>
    <row r="373" spans="2:5" x14ac:dyDescent="0.35">
      <c r="B373" s="113"/>
      <c r="C373" s="100"/>
      <c r="D373" s="83"/>
      <c r="E373" s="83"/>
    </row>
    <row r="374" spans="2:5" x14ac:dyDescent="0.35">
      <c r="B374" s="113"/>
      <c r="C374" s="100"/>
      <c r="D374" s="83"/>
      <c r="E374" s="83"/>
    </row>
    <row r="375" spans="2:5" x14ac:dyDescent="0.35">
      <c r="B375" s="113"/>
      <c r="C375" s="100"/>
      <c r="D375" s="83"/>
      <c r="E375" s="83"/>
    </row>
    <row r="376" spans="2:5" x14ac:dyDescent="0.35">
      <c r="B376" s="113"/>
      <c r="C376" s="100"/>
      <c r="D376" s="83"/>
      <c r="E376" s="83"/>
    </row>
    <row r="377" spans="2:5" x14ac:dyDescent="0.35">
      <c r="B377" s="113"/>
      <c r="C377" s="100"/>
      <c r="D377" s="83"/>
      <c r="E377" s="83"/>
    </row>
    <row r="378" spans="2:5" x14ac:dyDescent="0.35">
      <c r="B378" s="113"/>
      <c r="C378" s="100"/>
      <c r="D378" s="83"/>
      <c r="E378" s="83"/>
    </row>
    <row r="379" spans="2:5" x14ac:dyDescent="0.35">
      <c r="B379" s="113"/>
      <c r="C379" s="100"/>
      <c r="D379" s="83"/>
      <c r="E379" s="83"/>
    </row>
    <row r="380" spans="2:5" x14ac:dyDescent="0.35">
      <c r="B380" s="113"/>
      <c r="C380" s="100"/>
      <c r="D380" s="83"/>
      <c r="E380" s="83"/>
    </row>
    <row r="381" spans="2:5" x14ac:dyDescent="0.35">
      <c r="B381" s="113"/>
      <c r="C381" s="100"/>
      <c r="D381" s="83"/>
      <c r="E381" s="83"/>
    </row>
    <row r="382" spans="2:5" x14ac:dyDescent="0.35">
      <c r="B382" s="113"/>
      <c r="C382" s="100"/>
      <c r="D382" s="83"/>
      <c r="E382" s="83"/>
    </row>
    <row r="383" spans="2:5" x14ac:dyDescent="0.35">
      <c r="B383" s="113"/>
      <c r="C383" s="100"/>
      <c r="D383" s="83"/>
      <c r="E383" s="83"/>
    </row>
    <row r="384" spans="2:5" x14ac:dyDescent="0.35">
      <c r="B384" s="113"/>
      <c r="C384" s="100"/>
      <c r="D384" s="83"/>
      <c r="E384" s="83"/>
    </row>
    <row r="385" spans="2:5" x14ac:dyDescent="0.35">
      <c r="B385" s="113"/>
      <c r="C385" s="100"/>
      <c r="D385" s="83"/>
      <c r="E385" s="83"/>
    </row>
    <row r="386" spans="2:5" x14ac:dyDescent="0.35">
      <c r="B386" s="113"/>
      <c r="C386" s="100"/>
      <c r="D386" s="83"/>
      <c r="E386" s="83"/>
    </row>
    <row r="387" spans="2:5" x14ac:dyDescent="0.35">
      <c r="B387" s="113"/>
      <c r="C387" s="100"/>
      <c r="D387" s="83"/>
      <c r="E387" s="83"/>
    </row>
    <row r="388" spans="2:5" x14ac:dyDescent="0.35">
      <c r="B388" s="113"/>
      <c r="C388" s="100"/>
      <c r="D388" s="83"/>
      <c r="E388" s="83"/>
    </row>
    <row r="389" spans="2:5" x14ac:dyDescent="0.35">
      <c r="B389" s="113"/>
      <c r="C389" s="100"/>
      <c r="D389" s="83"/>
      <c r="E389" s="83"/>
    </row>
    <row r="390" spans="2:5" x14ac:dyDescent="0.35">
      <c r="B390" s="113"/>
      <c r="C390" s="100"/>
      <c r="D390" s="83"/>
      <c r="E390" s="83"/>
    </row>
    <row r="391" spans="2:5" x14ac:dyDescent="0.35">
      <c r="B391" s="113"/>
      <c r="C391" s="100"/>
      <c r="D391" s="83"/>
      <c r="E391" s="83"/>
    </row>
    <row r="392" spans="2:5" x14ac:dyDescent="0.35">
      <c r="B392" s="113"/>
      <c r="C392" s="100"/>
      <c r="D392" s="83"/>
      <c r="E392" s="83"/>
    </row>
    <row r="393" spans="2:5" x14ac:dyDescent="0.35">
      <c r="B393" s="113"/>
      <c r="C393" s="100"/>
      <c r="D393" s="83"/>
      <c r="E393" s="83"/>
    </row>
    <row r="394" spans="2:5" x14ac:dyDescent="0.35">
      <c r="B394" s="113"/>
      <c r="C394" s="100"/>
      <c r="D394" s="83"/>
      <c r="E394" s="83"/>
    </row>
    <row r="395" spans="2:5" x14ac:dyDescent="0.35">
      <c r="B395" s="113"/>
      <c r="C395" s="100"/>
      <c r="D395" s="83"/>
      <c r="E395" s="83"/>
    </row>
    <row r="396" spans="2:5" x14ac:dyDescent="0.35">
      <c r="B396" s="113"/>
      <c r="C396" s="100"/>
      <c r="D396" s="83"/>
      <c r="E396" s="83"/>
    </row>
    <row r="397" spans="2:5" x14ac:dyDescent="0.35">
      <c r="B397" s="113"/>
      <c r="C397" s="100"/>
      <c r="D397" s="83"/>
      <c r="E397" s="83"/>
    </row>
    <row r="398" spans="2:5" x14ac:dyDescent="0.35">
      <c r="B398" s="113"/>
      <c r="C398" s="100"/>
      <c r="D398" s="83"/>
      <c r="E398" s="83"/>
    </row>
    <row r="399" spans="2:5" x14ac:dyDescent="0.35">
      <c r="B399" s="113"/>
      <c r="C399" s="100"/>
      <c r="D399" s="83"/>
      <c r="E399" s="83"/>
    </row>
    <row r="400" spans="2:5" x14ac:dyDescent="0.35">
      <c r="B400" s="113"/>
      <c r="C400" s="100"/>
      <c r="D400" s="83"/>
      <c r="E400" s="83"/>
    </row>
    <row r="401" spans="2:5" x14ac:dyDescent="0.35">
      <c r="B401" s="113"/>
      <c r="C401" s="100"/>
      <c r="D401" s="83"/>
      <c r="E401" s="83"/>
    </row>
    <row r="402" spans="2:5" x14ac:dyDescent="0.35">
      <c r="B402" s="113"/>
      <c r="C402" s="100"/>
      <c r="D402" s="83"/>
      <c r="E402" s="83"/>
    </row>
    <row r="403" spans="2:5" x14ac:dyDescent="0.35">
      <c r="B403" s="113"/>
      <c r="C403" s="100"/>
      <c r="D403" s="83"/>
      <c r="E403" s="83"/>
    </row>
    <row r="404" spans="2:5" x14ac:dyDescent="0.35">
      <c r="B404" s="113"/>
      <c r="C404" s="100"/>
      <c r="D404" s="83"/>
      <c r="E404" s="83"/>
    </row>
    <row r="405" spans="2:5" x14ac:dyDescent="0.35">
      <c r="B405" s="113"/>
      <c r="C405" s="100"/>
      <c r="D405" s="83"/>
      <c r="E405" s="83"/>
    </row>
    <row r="406" spans="2:5" x14ac:dyDescent="0.35">
      <c r="B406" s="113"/>
      <c r="C406" s="100"/>
      <c r="D406" s="83"/>
      <c r="E406" s="83"/>
    </row>
    <row r="407" spans="2:5" x14ac:dyDescent="0.35">
      <c r="B407" s="113"/>
      <c r="C407" s="100"/>
      <c r="D407" s="83"/>
      <c r="E407" s="83"/>
    </row>
    <row r="408" spans="2:5" x14ac:dyDescent="0.35">
      <c r="B408" s="113"/>
      <c r="C408" s="100"/>
      <c r="D408" s="83"/>
      <c r="E408" s="83"/>
    </row>
    <row r="409" spans="2:5" x14ac:dyDescent="0.35">
      <c r="B409" s="113"/>
      <c r="C409" s="100"/>
      <c r="D409" s="83"/>
      <c r="E409" s="83"/>
    </row>
    <row r="410" spans="2:5" x14ac:dyDescent="0.35">
      <c r="B410" s="113"/>
      <c r="C410" s="100"/>
      <c r="D410" s="83"/>
      <c r="E410" s="83"/>
    </row>
    <row r="411" spans="2:5" x14ac:dyDescent="0.35">
      <c r="B411" s="113"/>
      <c r="C411" s="100"/>
      <c r="D411" s="83"/>
      <c r="E411" s="83"/>
    </row>
    <row r="412" spans="2:5" x14ac:dyDescent="0.35">
      <c r="B412" s="113"/>
      <c r="C412" s="100"/>
      <c r="D412" s="83"/>
      <c r="E412" s="83"/>
    </row>
    <row r="413" spans="2:5" x14ac:dyDescent="0.35">
      <c r="B413" s="113"/>
      <c r="C413" s="100"/>
      <c r="D413" s="83"/>
      <c r="E413" s="83"/>
    </row>
    <row r="414" spans="2:5" x14ac:dyDescent="0.35">
      <c r="B414" s="113"/>
      <c r="C414" s="100"/>
      <c r="D414" s="83"/>
      <c r="E414" s="83"/>
    </row>
    <row r="415" spans="2:5" x14ac:dyDescent="0.35">
      <c r="B415" s="113"/>
      <c r="C415" s="100"/>
      <c r="D415" s="83"/>
      <c r="E415" s="83"/>
    </row>
    <row r="416" spans="2:5" x14ac:dyDescent="0.35">
      <c r="B416" s="113"/>
      <c r="C416" s="100"/>
      <c r="D416" s="83"/>
      <c r="E416" s="83"/>
    </row>
    <row r="417" spans="2:5" x14ac:dyDescent="0.35">
      <c r="B417" s="113"/>
      <c r="C417" s="100"/>
      <c r="D417" s="83"/>
      <c r="E417" s="83"/>
    </row>
    <row r="418" spans="2:5" x14ac:dyDescent="0.35">
      <c r="B418" s="113"/>
      <c r="C418" s="100"/>
      <c r="D418" s="83"/>
      <c r="E418" s="83"/>
    </row>
    <row r="419" spans="2:5" x14ac:dyDescent="0.35">
      <c r="B419" s="113"/>
      <c r="C419" s="100"/>
      <c r="D419" s="83"/>
      <c r="E419" s="83"/>
    </row>
    <row r="420" spans="2:5" x14ac:dyDescent="0.35">
      <c r="B420" s="113"/>
      <c r="C420" s="100"/>
      <c r="D420" s="83"/>
      <c r="E420" s="83"/>
    </row>
    <row r="421" spans="2:5" x14ac:dyDescent="0.35">
      <c r="B421" s="113"/>
      <c r="C421" s="100"/>
      <c r="D421" s="83"/>
      <c r="E421" s="83"/>
    </row>
    <row r="422" spans="2:5" x14ac:dyDescent="0.35">
      <c r="B422" s="113"/>
      <c r="C422" s="100"/>
      <c r="D422" s="83"/>
      <c r="E422" s="83"/>
    </row>
    <row r="423" spans="2:5" x14ac:dyDescent="0.35">
      <c r="B423" s="113"/>
      <c r="C423" s="100"/>
      <c r="D423" s="83"/>
      <c r="E423" s="83"/>
    </row>
    <row r="424" spans="2:5" x14ac:dyDescent="0.35">
      <c r="B424" s="113"/>
      <c r="C424" s="100"/>
      <c r="D424" s="83"/>
      <c r="E424" s="83"/>
    </row>
    <row r="425" spans="2:5" x14ac:dyDescent="0.35">
      <c r="B425" s="113"/>
      <c r="C425" s="100"/>
      <c r="D425" s="83"/>
      <c r="E425" s="83"/>
    </row>
    <row r="426" spans="2:5" x14ac:dyDescent="0.35">
      <c r="B426" s="113"/>
      <c r="C426" s="100"/>
      <c r="D426" s="83"/>
      <c r="E426" s="83"/>
    </row>
    <row r="427" spans="2:5" x14ac:dyDescent="0.35">
      <c r="B427" s="113"/>
      <c r="C427" s="100"/>
      <c r="D427" s="83"/>
      <c r="E427" s="83"/>
    </row>
    <row r="428" spans="2:5" x14ac:dyDescent="0.35">
      <c r="B428" s="113"/>
      <c r="C428" s="100"/>
      <c r="D428" s="83"/>
      <c r="E428" s="83"/>
    </row>
    <row r="429" spans="2:5" x14ac:dyDescent="0.35">
      <c r="B429" s="113"/>
      <c r="C429" s="100"/>
      <c r="D429" s="83"/>
      <c r="E429" s="83"/>
    </row>
    <row r="430" spans="2:5" x14ac:dyDescent="0.35">
      <c r="B430" s="113"/>
      <c r="C430" s="100"/>
      <c r="D430" s="83"/>
      <c r="E430" s="83"/>
    </row>
    <row r="431" spans="2:5" x14ac:dyDescent="0.35">
      <c r="B431" s="113"/>
      <c r="C431" s="100"/>
      <c r="D431" s="83"/>
      <c r="E431" s="83"/>
    </row>
    <row r="432" spans="2:5" x14ac:dyDescent="0.35">
      <c r="B432" s="113"/>
      <c r="C432" s="100"/>
      <c r="D432" s="83"/>
      <c r="E432" s="83"/>
    </row>
    <row r="433" spans="2:5" x14ac:dyDescent="0.35">
      <c r="B433" s="113"/>
      <c r="C433" s="100"/>
      <c r="D433" s="83"/>
      <c r="E433" s="83"/>
    </row>
    <row r="434" spans="2:5" x14ac:dyDescent="0.35">
      <c r="B434" s="113"/>
      <c r="C434" s="100"/>
      <c r="D434" s="83"/>
      <c r="E434" s="83"/>
    </row>
    <row r="435" spans="2:5" x14ac:dyDescent="0.35">
      <c r="B435" s="113"/>
      <c r="C435" s="100"/>
      <c r="D435" s="83"/>
      <c r="E435" s="83"/>
    </row>
    <row r="436" spans="2:5" x14ac:dyDescent="0.35">
      <c r="B436" s="113"/>
      <c r="C436" s="100"/>
      <c r="D436" s="83"/>
      <c r="E436" s="83"/>
    </row>
    <row r="437" spans="2:5" x14ac:dyDescent="0.35">
      <c r="B437" s="113"/>
      <c r="C437" s="100"/>
      <c r="D437" s="83"/>
      <c r="E437" s="83"/>
    </row>
    <row r="438" spans="2:5" x14ac:dyDescent="0.35">
      <c r="B438" s="113"/>
      <c r="C438" s="100"/>
      <c r="D438" s="83"/>
      <c r="E438" s="83"/>
    </row>
    <row r="439" spans="2:5" x14ac:dyDescent="0.35">
      <c r="B439" s="113"/>
      <c r="C439" s="100"/>
      <c r="D439" s="83"/>
      <c r="E439" s="83"/>
    </row>
    <row r="440" spans="2:5" x14ac:dyDescent="0.35">
      <c r="B440" s="113"/>
      <c r="C440" s="100"/>
      <c r="D440" s="83"/>
      <c r="E440" s="83"/>
    </row>
    <row r="441" spans="2:5" x14ac:dyDescent="0.35">
      <c r="B441" s="113"/>
      <c r="C441" s="100"/>
      <c r="D441" s="83"/>
      <c r="E441" s="83"/>
    </row>
    <row r="442" spans="2:5" x14ac:dyDescent="0.35">
      <c r="B442" s="113"/>
      <c r="C442" s="100"/>
      <c r="D442" s="83"/>
      <c r="E442" s="83"/>
    </row>
    <row r="443" spans="2:5" x14ac:dyDescent="0.35">
      <c r="B443" s="113"/>
      <c r="C443" s="100"/>
      <c r="D443" s="83"/>
      <c r="E443" s="83"/>
    </row>
    <row r="444" spans="2:5" x14ac:dyDescent="0.35">
      <c r="B444" s="113"/>
      <c r="C444" s="100"/>
      <c r="D444" s="83"/>
      <c r="E444" s="83"/>
    </row>
    <row r="445" spans="2:5" x14ac:dyDescent="0.35">
      <c r="B445" s="113"/>
      <c r="C445" s="100"/>
      <c r="D445" s="83"/>
      <c r="E445" s="83"/>
    </row>
    <row r="446" spans="2:5" x14ac:dyDescent="0.35">
      <c r="B446" s="113"/>
      <c r="C446" s="100"/>
      <c r="D446" s="83"/>
      <c r="E446" s="83"/>
    </row>
    <row r="447" spans="2:5" x14ac:dyDescent="0.35">
      <c r="B447" s="113"/>
      <c r="C447" s="100"/>
      <c r="D447" s="83"/>
      <c r="E447" s="83"/>
    </row>
    <row r="448" spans="2:5" x14ac:dyDescent="0.35">
      <c r="B448" s="113"/>
      <c r="C448" s="100"/>
      <c r="D448" s="83"/>
      <c r="E448" s="83"/>
    </row>
    <row r="449" spans="2:5" x14ac:dyDescent="0.35">
      <c r="B449" s="113"/>
      <c r="C449" s="100"/>
      <c r="D449" s="83"/>
      <c r="E449" s="83"/>
    </row>
    <row r="450" spans="2:5" x14ac:dyDescent="0.35">
      <c r="B450" s="113"/>
      <c r="C450" s="100"/>
      <c r="D450" s="83"/>
      <c r="E450" s="83"/>
    </row>
    <row r="451" spans="2:5" x14ac:dyDescent="0.35">
      <c r="B451" s="113"/>
      <c r="C451" s="100"/>
      <c r="D451" s="83"/>
      <c r="E451" s="83"/>
    </row>
    <row r="452" spans="2:5" x14ac:dyDescent="0.35">
      <c r="B452" s="113"/>
      <c r="C452" s="100"/>
      <c r="D452" s="83"/>
      <c r="E452" s="83"/>
    </row>
    <row r="453" spans="2:5" x14ac:dyDescent="0.35">
      <c r="B453" s="113"/>
      <c r="C453" s="100"/>
      <c r="D453" s="83"/>
      <c r="E453" s="83"/>
    </row>
    <row r="454" spans="2:5" x14ac:dyDescent="0.35">
      <c r="B454" s="113"/>
      <c r="C454" s="100"/>
      <c r="D454" s="83"/>
      <c r="E454" s="83"/>
    </row>
    <row r="455" spans="2:5" x14ac:dyDescent="0.35">
      <c r="B455" s="113"/>
      <c r="C455" s="100"/>
      <c r="D455" s="83"/>
      <c r="E455" s="83"/>
    </row>
    <row r="456" spans="2:5" x14ac:dyDescent="0.35">
      <c r="B456" s="113"/>
      <c r="C456" s="100"/>
      <c r="D456" s="83"/>
      <c r="E456" s="83"/>
    </row>
    <row r="457" spans="2:5" x14ac:dyDescent="0.35">
      <c r="B457" s="113"/>
      <c r="C457" s="100"/>
      <c r="D457" s="83"/>
      <c r="E457" s="83"/>
    </row>
    <row r="458" spans="2:5" x14ac:dyDescent="0.35">
      <c r="B458" s="113"/>
      <c r="C458" s="100"/>
      <c r="D458" s="83"/>
      <c r="E458" s="83"/>
    </row>
    <row r="459" spans="2:5" x14ac:dyDescent="0.35">
      <c r="B459" s="113"/>
      <c r="C459" s="100"/>
      <c r="D459" s="83"/>
      <c r="E459" s="83"/>
    </row>
  </sheetData>
  <sheetProtection algorithmName="SHA-512" hashValue="UDwwFd1jNNWf580ILa7zqV11Qaqudcu7ExuAgjILUQ+l8ZWCOhykvLOCeFOkIQGdCbywHYA+6i9fYO7DYdA+Ew==" saltValue="i447//8wxXhc+4tXKyy91g==" spinCount="100000" sheet="1" objects="1" scenarios="1" selectLockedCells="1"/>
  <mergeCells count="3">
    <mergeCell ref="B3:F3"/>
    <mergeCell ref="B4:F4"/>
    <mergeCell ref="A2:F2"/>
  </mergeCells>
  <phoneticPr fontId="3" type="noConversion"/>
  <pageMargins left="0.75" right="0.75" top="1" bottom="1" header="0.5" footer="0.5"/>
  <pageSetup scale="60" fitToWidth="3" fitToHeight="2" orientation="portrait" horizontalDpi="300" verticalDpi="300"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59999389629810485"/>
    <pageSetUpPr fitToPage="1"/>
  </sheetPr>
  <dimension ref="A1:BN372"/>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20" sqref="C20"/>
    </sheetView>
  </sheetViews>
  <sheetFormatPr defaultColWidth="8.7265625" defaultRowHeight="15.5" x14ac:dyDescent="0.35"/>
  <cols>
    <col min="1" max="1" width="9.1796875" customWidth="1"/>
    <col min="2" max="2" width="55.7265625" style="94" customWidth="1"/>
    <col min="3" max="3" width="15.26953125" style="95" customWidth="1"/>
    <col min="4" max="4" width="14.7265625" style="95" customWidth="1"/>
    <col min="5" max="5" width="17.26953125" style="96" customWidth="1"/>
    <col min="6" max="66" width="8.7265625" style="96" customWidth="1"/>
  </cols>
  <sheetData>
    <row r="1" spans="1:66" ht="54" customHeight="1" x14ac:dyDescent="0.35"/>
    <row r="2" spans="1:66" ht="51" customHeight="1" x14ac:dyDescent="0.45">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row>
    <row r="3" spans="1:66" s="59" customFormat="1" ht="20" x14ac:dyDescent="0.4">
      <c r="B3" s="768" t="s">
        <v>67</v>
      </c>
      <c r="C3" s="769"/>
      <c r="D3" s="769"/>
      <c r="E3" s="770"/>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row>
    <row r="4" spans="1:66" s="54" customFormat="1" x14ac:dyDescent="0.35">
      <c r="B4" s="60"/>
      <c r="C4" s="61"/>
      <c r="D4" s="61"/>
      <c r="E4" s="62"/>
      <c r="F4" s="62"/>
      <c r="G4" s="62"/>
      <c r="H4" s="62"/>
      <c r="I4" s="62"/>
      <c r="J4" s="440"/>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row>
    <row r="5" spans="1:66" s="65" customFormat="1" x14ac:dyDescent="0.35">
      <c r="A5" s="119"/>
      <c r="B5" s="374" t="s">
        <v>162</v>
      </c>
      <c r="C5" s="375"/>
      <c r="D5" s="376"/>
      <c r="E5" s="377"/>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row>
    <row r="6" spans="1:66" s="54" customFormat="1" x14ac:dyDescent="0.35">
      <c r="B6" s="302"/>
      <c r="C6" s="303"/>
      <c r="D6" s="303"/>
      <c r="E6" s="280"/>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row>
    <row r="7" spans="1:66" s="67" customFormat="1" x14ac:dyDescent="0.35">
      <c r="A7" s="70"/>
      <c r="B7" s="312" t="s">
        <v>68</v>
      </c>
      <c r="C7" s="319"/>
      <c r="D7" s="95"/>
      <c r="E7" s="307"/>
    </row>
    <row r="8" spans="1:66" s="69" customFormat="1" x14ac:dyDescent="0.35">
      <c r="A8" s="170"/>
      <c r="B8" s="313" t="s">
        <v>69</v>
      </c>
      <c r="C8" s="320"/>
      <c r="D8" s="303"/>
      <c r="E8" s="30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row>
    <row r="9" spans="1:66" s="70" customFormat="1" x14ac:dyDescent="0.35">
      <c r="B9" s="312"/>
      <c r="C9" s="309"/>
      <c r="D9" s="95"/>
      <c r="E9" s="30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row>
    <row r="10" spans="1:66" s="63" customFormat="1" x14ac:dyDescent="0.35">
      <c r="A10" s="54"/>
      <c r="B10" s="312" t="s">
        <v>70</v>
      </c>
      <c r="C10" s="309"/>
      <c r="D10" s="303"/>
      <c r="E10" s="280"/>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row>
    <row r="11" spans="1:66" s="70" customFormat="1" x14ac:dyDescent="0.35">
      <c r="B11" s="312" t="s">
        <v>266</v>
      </c>
      <c r="C11" s="319"/>
      <c r="D11" s="95"/>
      <c r="E11" s="30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row>
    <row r="12" spans="1:66" s="63" customFormat="1" ht="16" thickBot="1" x14ac:dyDescent="0.4">
      <c r="A12" s="54"/>
      <c r="B12" s="312"/>
      <c r="C12" s="309"/>
      <c r="D12" s="303"/>
      <c r="E12" s="280"/>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row>
    <row r="13" spans="1:66" s="6" customFormat="1" ht="16" thickBot="1" x14ac:dyDescent="0.4">
      <c r="B13" s="314" t="s">
        <v>71</v>
      </c>
      <c r="C13" s="316">
        <f>C7-C8-C11</f>
        <v>0</v>
      </c>
      <c r="D13" s="95"/>
      <c r="E13" s="164"/>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row>
    <row r="14" spans="1:66" s="70" customFormat="1" x14ac:dyDescent="0.35">
      <c r="B14" s="304"/>
      <c r="C14" s="309"/>
      <c r="D14" s="95"/>
      <c r="E14" s="30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row>
    <row r="15" spans="1:66" s="70" customFormat="1" x14ac:dyDescent="0.35">
      <c r="B15" s="312" t="s">
        <v>72</v>
      </c>
      <c r="C15" s="309"/>
      <c r="D15" s="95"/>
      <c r="E15" s="30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row>
    <row r="16" spans="1:66" s="72" customFormat="1" ht="16" thickBot="1" x14ac:dyDescent="0.4">
      <c r="A16" s="54"/>
      <c r="B16" s="312" t="s">
        <v>73</v>
      </c>
      <c r="C16" s="309"/>
      <c r="D16" s="303"/>
      <c r="E16" s="280"/>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row>
    <row r="17" spans="1:66" s="70" customFormat="1" ht="16" thickBot="1" x14ac:dyDescent="0.4">
      <c r="B17" s="312" t="s">
        <v>74</v>
      </c>
      <c r="C17" s="309"/>
      <c r="D17" s="316">
        <f>C13*12.5</f>
        <v>0</v>
      </c>
      <c r="E17" s="30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row>
    <row r="18" spans="1:66" s="6" customFormat="1" x14ac:dyDescent="0.35">
      <c r="B18" s="313"/>
      <c r="C18" s="309"/>
      <c r="D18" s="305"/>
      <c r="E18" s="164"/>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row>
    <row r="19" spans="1:66" s="63" customFormat="1" x14ac:dyDescent="0.35">
      <c r="A19" s="54"/>
      <c r="B19" s="304" t="s">
        <v>75</v>
      </c>
      <c r="C19" s="309"/>
      <c r="D19" s="303"/>
      <c r="E19" s="280"/>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row>
    <row r="20" spans="1:66" s="70" customFormat="1" x14ac:dyDescent="0.35">
      <c r="B20" s="312" t="s">
        <v>76</v>
      </c>
      <c r="C20" s="299"/>
      <c r="D20" s="305"/>
      <c r="E20" s="30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row>
    <row r="21" spans="1:66" s="70" customFormat="1" x14ac:dyDescent="0.35">
      <c r="B21" s="312" t="s">
        <v>77</v>
      </c>
      <c r="C21" s="299"/>
      <c r="D21" s="305"/>
      <c r="E21" s="30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row>
    <row r="22" spans="1:66" s="70" customFormat="1" ht="16" thickBot="1" x14ac:dyDescent="0.4">
      <c r="B22" s="312" t="s">
        <v>78</v>
      </c>
      <c r="C22" s="319"/>
      <c r="D22" s="305"/>
      <c r="E22" s="30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row>
    <row r="23" spans="1:66" s="70" customFormat="1" ht="16" thickBot="1" x14ac:dyDescent="0.4">
      <c r="B23" s="312" t="s">
        <v>265</v>
      </c>
      <c r="C23" s="309"/>
      <c r="D23" s="318">
        <f>C20+C21+C22</f>
        <v>0</v>
      </c>
      <c r="E23" s="30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row>
    <row r="24" spans="1:66" s="70" customFormat="1" ht="16" thickBot="1" x14ac:dyDescent="0.4">
      <c r="B24" s="304"/>
      <c r="C24" s="309"/>
      <c r="D24" s="305"/>
      <c r="E24" s="30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row>
    <row r="25" spans="1:66" s="70" customFormat="1" ht="16" thickBot="1" x14ac:dyDescent="0.4">
      <c r="B25" s="315" t="s">
        <v>79</v>
      </c>
      <c r="C25" s="310"/>
      <c r="D25" s="311"/>
      <c r="E25" s="317">
        <f>D17+D23</f>
        <v>0</v>
      </c>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row>
    <row r="26" spans="1:66" s="54" customFormat="1" x14ac:dyDescent="0.35">
      <c r="B26" s="60"/>
      <c r="C26" s="61"/>
      <c r="D26" s="61"/>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row>
    <row r="27" spans="1:66" s="73" customFormat="1" ht="14.65" customHeight="1" x14ac:dyDescent="0.35">
      <c r="B27" s="437" t="s">
        <v>295</v>
      </c>
      <c r="C27" s="74"/>
      <c r="D27" s="74"/>
    </row>
    <row r="28" spans="1:66" x14ac:dyDescent="0.35">
      <c r="B28" s="75"/>
      <c r="C28" s="74"/>
      <c r="D28" s="74"/>
    </row>
    <row r="29" spans="1:66" x14ac:dyDescent="0.35">
      <c r="B29" s="75"/>
      <c r="C29" s="74"/>
      <c r="D29" s="74"/>
    </row>
    <row r="30" spans="1:66" x14ac:dyDescent="0.35">
      <c r="B30" s="75"/>
      <c r="C30" s="74"/>
      <c r="D30" s="74"/>
    </row>
    <row r="31" spans="1:66" x14ac:dyDescent="0.35">
      <c r="B31" s="60"/>
      <c r="C31" s="74"/>
      <c r="D31" s="74"/>
    </row>
    <row r="32" spans="1:66" x14ac:dyDescent="0.35">
      <c r="B32" s="60"/>
      <c r="C32" s="74"/>
      <c r="D32" s="74"/>
    </row>
    <row r="33" spans="1:4" x14ac:dyDescent="0.35">
      <c r="B33" s="60"/>
      <c r="C33" s="74"/>
      <c r="D33" s="74"/>
    </row>
    <row r="34" spans="1:4" x14ac:dyDescent="0.35">
      <c r="B34" s="60"/>
      <c r="C34" s="74"/>
      <c r="D34" s="74"/>
    </row>
    <row r="35" spans="1:4" x14ac:dyDescent="0.35">
      <c r="B35" s="60"/>
      <c r="C35" s="74"/>
      <c r="D35" s="74"/>
    </row>
    <row r="36" spans="1:4" x14ac:dyDescent="0.35">
      <c r="B36" s="60"/>
      <c r="C36" s="74"/>
      <c r="D36" s="74"/>
    </row>
    <row r="37" spans="1:4" x14ac:dyDescent="0.35">
      <c r="B37" s="60"/>
      <c r="C37" s="74"/>
      <c r="D37" s="74"/>
    </row>
    <row r="38" spans="1:4" x14ac:dyDescent="0.35">
      <c r="B38" s="60"/>
      <c r="C38" s="76"/>
      <c r="D38" s="74"/>
    </row>
    <row r="39" spans="1:4" x14ac:dyDescent="0.35">
      <c r="B39" s="60"/>
      <c r="C39" s="74"/>
      <c r="D39" s="74"/>
    </row>
    <row r="40" spans="1:4" x14ac:dyDescent="0.35">
      <c r="B40" s="77"/>
      <c r="C40" s="74"/>
      <c r="D40" s="74"/>
    </row>
    <row r="41" spans="1:4" x14ac:dyDescent="0.35">
      <c r="B41" s="60"/>
      <c r="C41" s="76"/>
      <c r="D41" s="74"/>
    </row>
    <row r="42" spans="1:4" x14ac:dyDescent="0.35">
      <c r="B42" s="60"/>
      <c r="C42" s="76"/>
      <c r="D42" s="74"/>
    </row>
    <row r="43" spans="1:4" s="80" customFormat="1" ht="18" x14ac:dyDescent="0.4">
      <c r="A43" s="106"/>
      <c r="B43" s="78"/>
      <c r="C43" s="79"/>
      <c r="D43" s="79"/>
    </row>
    <row r="44" spans="1:4" ht="12.5" x14ac:dyDescent="0.25">
      <c r="B44" s="81"/>
      <c r="C44" s="82"/>
      <c r="D44" s="82"/>
    </row>
    <row r="45" spans="1:4" ht="12.5" x14ac:dyDescent="0.25">
      <c r="B45" s="81"/>
      <c r="C45" s="82"/>
      <c r="D45" s="82"/>
    </row>
    <row r="46" spans="1:4" ht="12.5" x14ac:dyDescent="0.25">
      <c r="B46" s="81"/>
      <c r="C46" s="82"/>
      <c r="D46" s="82"/>
    </row>
    <row r="47" spans="1:4" ht="12.5" x14ac:dyDescent="0.25">
      <c r="B47" s="81"/>
      <c r="C47" s="82"/>
      <c r="D47" s="82"/>
    </row>
    <row r="48" spans="1:4" x14ac:dyDescent="0.35">
      <c r="B48" s="60"/>
      <c r="C48" s="83"/>
      <c r="D48" s="83"/>
    </row>
    <row r="49" spans="1:4" x14ac:dyDescent="0.35">
      <c r="B49" s="60"/>
      <c r="C49" s="83"/>
      <c r="D49" s="83"/>
    </row>
    <row r="50" spans="1:4" x14ac:dyDescent="0.35">
      <c r="B50" s="60"/>
      <c r="C50" s="83"/>
      <c r="D50" s="83"/>
    </row>
    <row r="51" spans="1:4" x14ac:dyDescent="0.35">
      <c r="B51" s="60"/>
      <c r="C51" s="83"/>
      <c r="D51" s="83"/>
    </row>
    <row r="52" spans="1:4" x14ac:dyDescent="0.35">
      <c r="B52" s="60"/>
      <c r="C52" s="83"/>
      <c r="D52" s="83"/>
    </row>
    <row r="53" spans="1:4" x14ac:dyDescent="0.35">
      <c r="B53" s="60"/>
      <c r="C53" s="83"/>
      <c r="D53" s="83"/>
    </row>
    <row r="54" spans="1:4" x14ac:dyDescent="0.35">
      <c r="B54" s="60"/>
      <c r="C54" s="83"/>
      <c r="D54" s="83"/>
    </row>
    <row r="55" spans="1:4" s="86" customFormat="1" x14ac:dyDescent="0.35">
      <c r="A55" s="171"/>
      <c r="B55" s="84"/>
      <c r="C55" s="85"/>
      <c r="D55" s="85"/>
    </row>
    <row r="56" spans="1:4" x14ac:dyDescent="0.35">
      <c r="B56" s="60"/>
      <c r="C56" s="83"/>
      <c r="D56" s="83"/>
    </row>
    <row r="57" spans="1:4" s="73" customFormat="1" ht="14.65" customHeight="1" x14ac:dyDescent="0.35">
      <c r="A57" s="1"/>
      <c r="B57" s="87"/>
      <c r="C57" s="83"/>
      <c r="D57" s="83"/>
    </row>
    <row r="58" spans="1:4" x14ac:dyDescent="0.35">
      <c r="B58" s="60"/>
      <c r="C58" s="83"/>
      <c r="D58" s="83"/>
    </row>
    <row r="59" spans="1:4" x14ac:dyDescent="0.35">
      <c r="B59" s="60"/>
      <c r="C59" s="83"/>
      <c r="D59" s="83"/>
    </row>
    <row r="60" spans="1:4" s="73" customFormat="1" ht="14.65" customHeight="1" x14ac:dyDescent="0.35">
      <c r="A60" s="1"/>
      <c r="B60" s="87"/>
      <c r="C60" s="83"/>
      <c r="D60" s="83"/>
    </row>
    <row r="61" spans="1:4" x14ac:dyDescent="0.35">
      <c r="B61" s="60"/>
      <c r="C61" s="83"/>
      <c r="D61" s="83"/>
    </row>
    <row r="62" spans="1:4" x14ac:dyDescent="0.35">
      <c r="B62" s="60"/>
      <c r="C62" s="83"/>
      <c r="D62" s="83"/>
    </row>
    <row r="63" spans="1:4" x14ac:dyDescent="0.35">
      <c r="B63" s="60"/>
      <c r="C63" s="83"/>
      <c r="D63" s="83"/>
    </row>
    <row r="64" spans="1:4" x14ac:dyDescent="0.35">
      <c r="B64" s="60"/>
      <c r="C64" s="83"/>
      <c r="D64" s="83"/>
    </row>
    <row r="65" spans="1:4" s="86" customFormat="1" x14ac:dyDescent="0.35">
      <c r="A65" s="171"/>
      <c r="B65" s="84"/>
      <c r="C65" s="85"/>
      <c r="D65" s="85"/>
    </row>
    <row r="66" spans="1:4" s="73" customFormat="1" ht="14.65" customHeight="1" x14ac:dyDescent="0.35">
      <c r="A66" s="1"/>
      <c r="B66" s="87"/>
      <c r="C66" s="83"/>
      <c r="D66" s="83"/>
    </row>
    <row r="67" spans="1:4" x14ac:dyDescent="0.35">
      <c r="B67" s="60"/>
      <c r="C67" s="83"/>
      <c r="D67" s="83"/>
    </row>
    <row r="68" spans="1:4" s="73" customFormat="1" ht="14.65" customHeight="1" x14ac:dyDescent="0.35">
      <c r="A68" s="1"/>
      <c r="B68" s="87"/>
      <c r="C68" s="83"/>
      <c r="D68" s="83"/>
    </row>
    <row r="69" spans="1:4" x14ac:dyDescent="0.35">
      <c r="B69" s="60"/>
      <c r="C69" s="83"/>
      <c r="D69" s="83"/>
    </row>
    <row r="70" spans="1:4" x14ac:dyDescent="0.35">
      <c r="B70" s="60"/>
      <c r="C70" s="83"/>
      <c r="D70" s="83"/>
    </row>
    <row r="71" spans="1:4" x14ac:dyDescent="0.35">
      <c r="B71" s="60"/>
      <c r="C71" s="83"/>
      <c r="D71" s="83"/>
    </row>
    <row r="72" spans="1:4" s="86" customFormat="1" x14ac:dyDescent="0.35">
      <c r="A72" s="171"/>
      <c r="B72" s="84"/>
      <c r="C72" s="85"/>
      <c r="D72" s="85"/>
    </row>
    <row r="73" spans="1:4" x14ac:dyDescent="0.35">
      <c r="B73" s="60"/>
      <c r="C73" s="83"/>
      <c r="D73" s="83"/>
    </row>
    <row r="74" spans="1:4" s="73" customFormat="1" ht="14.65" customHeight="1" x14ac:dyDescent="0.35">
      <c r="A74" s="1"/>
      <c r="B74" s="87"/>
      <c r="C74" s="83"/>
      <c r="D74" s="83"/>
    </row>
    <row r="75" spans="1:4" x14ac:dyDescent="0.35">
      <c r="B75" s="60"/>
      <c r="C75" s="83"/>
      <c r="D75" s="83"/>
    </row>
    <row r="76" spans="1:4" x14ac:dyDescent="0.35">
      <c r="B76" s="60"/>
      <c r="C76" s="83"/>
      <c r="D76" s="83"/>
    </row>
    <row r="77" spans="1:4" s="73" customFormat="1" ht="14.65" customHeight="1" x14ac:dyDescent="0.35">
      <c r="A77" s="1"/>
      <c r="B77" s="87"/>
      <c r="C77" s="83"/>
      <c r="D77" s="83"/>
    </row>
    <row r="78" spans="1:4" x14ac:dyDescent="0.35">
      <c r="B78" s="60"/>
      <c r="C78" s="83"/>
      <c r="D78" s="83"/>
    </row>
    <row r="79" spans="1:4" x14ac:dyDescent="0.35">
      <c r="B79" s="60"/>
      <c r="C79" s="83"/>
      <c r="D79" s="83"/>
    </row>
    <row r="80" spans="1:4" x14ac:dyDescent="0.35">
      <c r="B80" s="60"/>
      <c r="C80" s="83"/>
      <c r="D80" s="83"/>
    </row>
    <row r="81" spans="1:4" s="89" customFormat="1" ht="18" x14ac:dyDescent="0.4">
      <c r="A81" s="254"/>
      <c r="B81" s="88"/>
      <c r="C81" s="85"/>
      <c r="D81" s="85"/>
    </row>
    <row r="82" spans="1:4" x14ac:dyDescent="0.35">
      <c r="B82" s="60"/>
      <c r="C82" s="83"/>
      <c r="D82" s="83"/>
    </row>
    <row r="83" spans="1:4" s="89" customFormat="1" ht="18" x14ac:dyDescent="0.4">
      <c r="A83" s="254"/>
      <c r="B83" s="88"/>
      <c r="C83" s="85"/>
      <c r="D83" s="85"/>
    </row>
    <row r="84" spans="1:4" s="89" customFormat="1" ht="15.4" customHeight="1" x14ac:dyDescent="0.4">
      <c r="A84" s="254"/>
      <c r="B84" s="88"/>
      <c r="C84" s="85"/>
      <c r="D84" s="85"/>
    </row>
    <row r="85" spans="1:4" s="89" customFormat="1" ht="18" x14ac:dyDescent="0.4">
      <c r="A85" s="254"/>
      <c r="B85" s="88"/>
      <c r="C85" s="85"/>
      <c r="D85" s="85"/>
    </row>
    <row r="86" spans="1:4" ht="12.4" customHeight="1" x14ac:dyDescent="0.35">
      <c r="B86" s="90"/>
      <c r="C86" s="83"/>
      <c r="D86" s="83"/>
    </row>
    <row r="87" spans="1:4" s="64" customFormat="1" ht="18" x14ac:dyDescent="0.4">
      <c r="A87" s="119"/>
      <c r="B87" s="78"/>
      <c r="C87" s="85"/>
      <c r="D87" s="85"/>
    </row>
    <row r="88" spans="1:4" ht="12.4" customHeight="1" x14ac:dyDescent="0.35">
      <c r="B88" s="90"/>
      <c r="C88" s="83"/>
      <c r="D88" s="83"/>
    </row>
    <row r="89" spans="1:4" s="64" customFormat="1" ht="18" x14ac:dyDescent="0.4">
      <c r="A89" s="119"/>
      <c r="B89" s="78"/>
      <c r="C89" s="85"/>
      <c r="D89" s="85"/>
    </row>
    <row r="90" spans="1:4" ht="12.4" customHeight="1" x14ac:dyDescent="0.35">
      <c r="B90" s="90"/>
      <c r="C90" s="83"/>
      <c r="D90" s="83"/>
    </row>
    <row r="91" spans="1:4" s="93" customFormat="1" ht="18" x14ac:dyDescent="0.4">
      <c r="A91" s="306"/>
      <c r="B91" s="91"/>
      <c r="C91" s="92"/>
      <c r="D91" s="92"/>
    </row>
    <row r="92" spans="1:4" ht="12.4" customHeight="1" x14ac:dyDescent="0.35">
      <c r="B92" s="90"/>
      <c r="C92" s="83"/>
      <c r="D92" s="83"/>
    </row>
    <row r="93" spans="1:4" x14ac:dyDescent="0.35">
      <c r="B93" s="60"/>
      <c r="C93" s="83"/>
      <c r="D93" s="83"/>
    </row>
    <row r="94" spans="1:4" x14ac:dyDescent="0.35">
      <c r="B94" s="60"/>
      <c r="C94" s="83"/>
      <c r="D94" s="83"/>
    </row>
    <row r="95" spans="1:4" x14ac:dyDescent="0.35">
      <c r="B95" s="60"/>
      <c r="C95" s="83"/>
      <c r="D95" s="83"/>
    </row>
    <row r="96" spans="1:4" s="86" customFormat="1" x14ac:dyDescent="0.35">
      <c r="A96" s="171"/>
      <c r="B96" s="84"/>
      <c r="C96" s="61"/>
      <c r="D96" s="61"/>
    </row>
    <row r="97" spans="2:4" x14ac:dyDescent="0.35">
      <c r="B97" s="90"/>
      <c r="C97" s="83"/>
      <c r="D97" s="83"/>
    </row>
    <row r="98" spans="2:4" x14ac:dyDescent="0.35">
      <c r="B98" s="90"/>
      <c r="C98" s="83"/>
      <c r="D98" s="83"/>
    </row>
    <row r="99" spans="2:4" x14ac:dyDescent="0.35">
      <c r="B99" s="90"/>
      <c r="C99" s="83"/>
      <c r="D99" s="83"/>
    </row>
    <row r="100" spans="2:4" x14ac:dyDescent="0.35">
      <c r="B100" s="90"/>
      <c r="C100" s="83"/>
      <c r="D100" s="83"/>
    </row>
    <row r="101" spans="2:4" x14ac:dyDescent="0.35">
      <c r="B101" s="90"/>
      <c r="C101" s="83"/>
      <c r="D101" s="83"/>
    </row>
    <row r="102" spans="2:4" x14ac:dyDescent="0.35">
      <c r="B102" s="90"/>
      <c r="C102" s="83"/>
      <c r="D102" s="83"/>
    </row>
    <row r="103" spans="2:4" x14ac:dyDescent="0.35">
      <c r="B103" s="90"/>
      <c r="C103" s="83"/>
      <c r="D103" s="83"/>
    </row>
    <row r="104" spans="2:4" x14ac:dyDescent="0.35">
      <c r="B104" s="90"/>
      <c r="C104" s="83"/>
      <c r="D104" s="83"/>
    </row>
    <row r="105" spans="2:4" x14ac:dyDescent="0.35">
      <c r="B105" s="90"/>
      <c r="C105" s="83"/>
      <c r="D105" s="83"/>
    </row>
    <row r="106" spans="2:4" x14ac:dyDescent="0.35">
      <c r="B106" s="90"/>
      <c r="C106" s="83"/>
      <c r="D106" s="83"/>
    </row>
    <row r="107" spans="2:4" x14ac:dyDescent="0.35">
      <c r="B107" s="90"/>
      <c r="C107" s="83"/>
      <c r="D107" s="83"/>
    </row>
    <row r="108" spans="2:4" x14ac:dyDescent="0.35">
      <c r="B108" s="90"/>
      <c r="C108" s="83"/>
      <c r="D108" s="83"/>
    </row>
    <row r="109" spans="2:4" x14ac:dyDescent="0.35">
      <c r="B109" s="90"/>
      <c r="C109" s="83"/>
      <c r="D109" s="83"/>
    </row>
    <row r="110" spans="2:4" x14ac:dyDescent="0.35">
      <c r="B110" s="90"/>
      <c r="C110" s="83"/>
      <c r="D110" s="83"/>
    </row>
    <row r="111" spans="2:4" x14ac:dyDescent="0.35">
      <c r="B111" s="90"/>
      <c r="C111" s="83"/>
      <c r="D111" s="83"/>
    </row>
    <row r="112" spans="2:4" x14ac:dyDescent="0.35">
      <c r="B112" s="90"/>
      <c r="C112" s="83"/>
      <c r="D112" s="83"/>
    </row>
    <row r="113" spans="2:4" x14ac:dyDescent="0.35">
      <c r="B113" s="90"/>
      <c r="C113" s="83"/>
      <c r="D113" s="83"/>
    </row>
    <row r="114" spans="2:4" x14ac:dyDescent="0.35">
      <c r="B114" s="90"/>
      <c r="C114" s="83"/>
      <c r="D114" s="83"/>
    </row>
    <row r="115" spans="2:4" x14ac:dyDescent="0.35">
      <c r="B115" s="90"/>
      <c r="C115" s="83"/>
      <c r="D115" s="83"/>
    </row>
    <row r="116" spans="2:4" x14ac:dyDescent="0.35">
      <c r="B116" s="90"/>
      <c r="C116" s="83"/>
      <c r="D116" s="83"/>
    </row>
    <row r="117" spans="2:4" x14ac:dyDescent="0.35">
      <c r="B117" s="90"/>
      <c r="C117" s="83"/>
      <c r="D117" s="83"/>
    </row>
    <row r="118" spans="2:4" x14ac:dyDescent="0.35">
      <c r="B118" s="90"/>
      <c r="C118" s="83"/>
      <c r="D118" s="83"/>
    </row>
    <row r="119" spans="2:4" x14ac:dyDescent="0.35">
      <c r="B119" s="90"/>
      <c r="C119" s="83"/>
      <c r="D119" s="83"/>
    </row>
    <row r="120" spans="2:4" x14ac:dyDescent="0.35">
      <c r="B120" s="90"/>
      <c r="C120" s="83"/>
      <c r="D120" s="83"/>
    </row>
    <row r="121" spans="2:4" x14ac:dyDescent="0.35">
      <c r="B121" s="90"/>
      <c r="C121" s="83"/>
      <c r="D121" s="83"/>
    </row>
    <row r="122" spans="2:4" x14ac:dyDescent="0.35">
      <c r="B122" s="90"/>
      <c r="C122" s="83"/>
      <c r="D122" s="83"/>
    </row>
    <row r="123" spans="2:4" x14ac:dyDescent="0.35">
      <c r="B123" s="90"/>
      <c r="C123" s="83"/>
      <c r="D123" s="83"/>
    </row>
    <row r="124" spans="2:4" x14ac:dyDescent="0.35">
      <c r="B124" s="90"/>
      <c r="C124" s="83"/>
      <c r="D124" s="83"/>
    </row>
    <row r="125" spans="2:4" x14ac:dyDescent="0.35">
      <c r="B125" s="90"/>
      <c r="C125" s="83"/>
      <c r="D125" s="83"/>
    </row>
    <row r="126" spans="2:4" x14ac:dyDescent="0.35">
      <c r="B126" s="90"/>
      <c r="C126" s="83"/>
      <c r="D126" s="83"/>
    </row>
    <row r="127" spans="2:4" x14ac:dyDescent="0.35">
      <c r="B127" s="90"/>
      <c r="C127" s="83"/>
      <c r="D127" s="83"/>
    </row>
    <row r="128" spans="2:4" x14ac:dyDescent="0.35">
      <c r="B128" s="90"/>
      <c r="C128" s="83"/>
      <c r="D128" s="83"/>
    </row>
    <row r="129" spans="2:4" x14ac:dyDescent="0.35">
      <c r="B129" s="90"/>
      <c r="C129" s="83"/>
      <c r="D129" s="83"/>
    </row>
    <row r="130" spans="2:4" x14ac:dyDescent="0.35">
      <c r="B130" s="90"/>
      <c r="C130" s="83"/>
      <c r="D130" s="83"/>
    </row>
    <row r="131" spans="2:4" x14ac:dyDescent="0.35">
      <c r="B131" s="90"/>
      <c r="C131" s="83"/>
      <c r="D131" s="83"/>
    </row>
    <row r="132" spans="2:4" x14ac:dyDescent="0.35">
      <c r="B132" s="90"/>
      <c r="C132" s="83"/>
      <c r="D132" s="83"/>
    </row>
    <row r="133" spans="2:4" x14ac:dyDescent="0.35">
      <c r="B133" s="90"/>
      <c r="C133" s="83"/>
      <c r="D133" s="83"/>
    </row>
    <row r="134" spans="2:4" x14ac:dyDescent="0.35">
      <c r="B134" s="90"/>
      <c r="C134" s="83"/>
      <c r="D134" s="83"/>
    </row>
    <row r="135" spans="2:4" x14ac:dyDescent="0.35">
      <c r="B135" s="90"/>
      <c r="C135" s="83"/>
      <c r="D135" s="83"/>
    </row>
    <row r="136" spans="2:4" x14ac:dyDescent="0.35">
      <c r="B136" s="90"/>
      <c r="C136" s="83"/>
      <c r="D136" s="83"/>
    </row>
    <row r="137" spans="2:4" x14ac:dyDescent="0.35">
      <c r="B137" s="90"/>
      <c r="C137" s="83"/>
      <c r="D137" s="83"/>
    </row>
    <row r="138" spans="2:4" x14ac:dyDescent="0.35">
      <c r="B138" s="90"/>
      <c r="C138" s="83"/>
      <c r="D138" s="83"/>
    </row>
    <row r="139" spans="2:4" x14ac:dyDescent="0.35">
      <c r="B139" s="90"/>
      <c r="C139" s="83"/>
      <c r="D139" s="83"/>
    </row>
    <row r="140" spans="2:4" x14ac:dyDescent="0.35">
      <c r="B140" s="90"/>
      <c r="C140" s="83"/>
      <c r="D140" s="83"/>
    </row>
    <row r="141" spans="2:4" x14ac:dyDescent="0.35">
      <c r="B141" s="90"/>
      <c r="C141" s="83"/>
      <c r="D141" s="83"/>
    </row>
    <row r="142" spans="2:4" x14ac:dyDescent="0.35">
      <c r="B142" s="90"/>
      <c r="C142" s="83"/>
      <c r="D142" s="83"/>
    </row>
    <row r="143" spans="2:4" x14ac:dyDescent="0.35">
      <c r="B143" s="90"/>
      <c r="C143" s="83"/>
      <c r="D143" s="83"/>
    </row>
    <row r="144" spans="2:4" x14ac:dyDescent="0.35">
      <c r="B144" s="90"/>
      <c r="C144" s="83"/>
      <c r="D144" s="83"/>
    </row>
    <row r="145" spans="2:4" x14ac:dyDescent="0.35">
      <c r="B145" s="90"/>
      <c r="C145" s="83"/>
      <c r="D145" s="83"/>
    </row>
    <row r="146" spans="2:4" x14ac:dyDescent="0.35">
      <c r="B146" s="90"/>
      <c r="C146" s="83"/>
      <c r="D146" s="83"/>
    </row>
    <row r="147" spans="2:4" x14ac:dyDescent="0.35">
      <c r="B147" s="90"/>
      <c r="C147" s="83"/>
      <c r="D147" s="83"/>
    </row>
    <row r="148" spans="2:4" x14ac:dyDescent="0.35">
      <c r="B148" s="90"/>
      <c r="C148" s="83"/>
      <c r="D148" s="83"/>
    </row>
    <row r="149" spans="2:4" x14ac:dyDescent="0.35">
      <c r="B149" s="90"/>
      <c r="C149" s="83"/>
      <c r="D149" s="83"/>
    </row>
    <row r="150" spans="2:4" x14ac:dyDescent="0.35">
      <c r="B150" s="90"/>
      <c r="C150" s="83"/>
      <c r="D150" s="83"/>
    </row>
    <row r="151" spans="2:4" x14ac:dyDescent="0.35">
      <c r="B151" s="90"/>
      <c r="C151" s="83"/>
      <c r="D151" s="83"/>
    </row>
    <row r="152" spans="2:4" x14ac:dyDescent="0.35">
      <c r="B152" s="90"/>
      <c r="C152" s="83"/>
      <c r="D152" s="83"/>
    </row>
    <row r="153" spans="2:4" x14ac:dyDescent="0.35">
      <c r="B153" s="90"/>
      <c r="C153" s="83"/>
      <c r="D153" s="83"/>
    </row>
    <row r="154" spans="2:4" x14ac:dyDescent="0.35">
      <c r="B154" s="90"/>
      <c r="C154" s="83"/>
      <c r="D154" s="83"/>
    </row>
    <row r="155" spans="2:4" x14ac:dyDescent="0.35">
      <c r="B155" s="90"/>
      <c r="C155" s="83"/>
      <c r="D155" s="83"/>
    </row>
    <row r="156" spans="2:4" x14ac:dyDescent="0.35">
      <c r="B156" s="90"/>
      <c r="C156" s="83"/>
      <c r="D156" s="83"/>
    </row>
    <row r="157" spans="2:4" x14ac:dyDescent="0.35">
      <c r="B157" s="90"/>
      <c r="C157" s="83"/>
      <c r="D157" s="83"/>
    </row>
    <row r="158" spans="2:4" x14ac:dyDescent="0.35">
      <c r="B158" s="90"/>
      <c r="C158" s="83"/>
      <c r="D158" s="83"/>
    </row>
    <row r="159" spans="2:4" x14ac:dyDescent="0.35">
      <c r="B159" s="90"/>
      <c r="C159" s="83"/>
      <c r="D159" s="83"/>
    </row>
    <row r="160" spans="2:4" x14ac:dyDescent="0.35">
      <c r="B160" s="90"/>
      <c r="C160" s="83"/>
      <c r="D160" s="83"/>
    </row>
    <row r="161" spans="2:4" x14ac:dyDescent="0.35">
      <c r="B161" s="90"/>
      <c r="C161" s="83"/>
      <c r="D161" s="83"/>
    </row>
    <row r="162" spans="2:4" x14ac:dyDescent="0.35">
      <c r="B162" s="90"/>
      <c r="C162" s="83"/>
      <c r="D162" s="83"/>
    </row>
    <row r="163" spans="2:4" x14ac:dyDescent="0.35">
      <c r="B163" s="90"/>
      <c r="C163" s="83"/>
      <c r="D163" s="83"/>
    </row>
    <row r="164" spans="2:4" x14ac:dyDescent="0.35">
      <c r="B164" s="90"/>
      <c r="C164" s="83"/>
      <c r="D164" s="83"/>
    </row>
    <row r="165" spans="2:4" x14ac:dyDescent="0.35">
      <c r="B165" s="90"/>
      <c r="C165" s="83"/>
      <c r="D165" s="83"/>
    </row>
    <row r="166" spans="2:4" x14ac:dyDescent="0.35">
      <c r="B166" s="90"/>
      <c r="C166" s="83"/>
      <c r="D166" s="83"/>
    </row>
    <row r="167" spans="2:4" x14ac:dyDescent="0.35">
      <c r="B167" s="90"/>
      <c r="C167" s="83"/>
      <c r="D167" s="83"/>
    </row>
    <row r="168" spans="2:4" x14ac:dyDescent="0.35">
      <c r="B168" s="90"/>
      <c r="C168" s="83"/>
      <c r="D168" s="83"/>
    </row>
    <row r="169" spans="2:4" x14ac:dyDescent="0.35">
      <c r="B169" s="90"/>
      <c r="C169" s="83"/>
      <c r="D169" s="83"/>
    </row>
    <row r="170" spans="2:4" x14ac:dyDescent="0.35">
      <c r="B170" s="90"/>
      <c r="C170" s="83"/>
      <c r="D170" s="83"/>
    </row>
    <row r="171" spans="2:4" x14ac:dyDescent="0.35">
      <c r="B171" s="90"/>
      <c r="C171" s="83"/>
      <c r="D171" s="83"/>
    </row>
    <row r="172" spans="2:4" x14ac:dyDescent="0.35">
      <c r="B172" s="90"/>
      <c r="C172" s="83"/>
      <c r="D172" s="83"/>
    </row>
    <row r="173" spans="2:4" x14ac:dyDescent="0.35">
      <c r="B173" s="90"/>
      <c r="C173" s="83"/>
      <c r="D173" s="83"/>
    </row>
    <row r="174" spans="2:4" x14ac:dyDescent="0.35">
      <c r="B174" s="90"/>
      <c r="C174" s="83"/>
      <c r="D174" s="83"/>
    </row>
    <row r="175" spans="2:4" x14ac:dyDescent="0.35">
      <c r="B175" s="90"/>
      <c r="C175" s="83"/>
      <c r="D175" s="83"/>
    </row>
    <row r="176" spans="2:4" x14ac:dyDescent="0.35">
      <c r="B176" s="90"/>
      <c r="C176" s="83"/>
      <c r="D176" s="83"/>
    </row>
    <row r="177" spans="2:4" x14ac:dyDescent="0.35">
      <c r="B177" s="90"/>
      <c r="C177" s="83"/>
      <c r="D177" s="83"/>
    </row>
    <row r="178" spans="2:4" x14ac:dyDescent="0.35">
      <c r="B178" s="90"/>
      <c r="C178" s="83"/>
      <c r="D178" s="83"/>
    </row>
    <row r="179" spans="2:4" x14ac:dyDescent="0.35">
      <c r="B179" s="90"/>
      <c r="C179" s="83"/>
      <c r="D179" s="83"/>
    </row>
    <row r="180" spans="2:4" x14ac:dyDescent="0.35">
      <c r="B180" s="90"/>
      <c r="C180" s="83"/>
      <c r="D180" s="83"/>
    </row>
    <row r="181" spans="2:4" x14ac:dyDescent="0.35">
      <c r="B181" s="90"/>
      <c r="C181" s="83"/>
      <c r="D181" s="83"/>
    </row>
    <row r="182" spans="2:4" x14ac:dyDescent="0.35">
      <c r="B182" s="90"/>
      <c r="C182" s="83"/>
      <c r="D182" s="83"/>
    </row>
    <row r="183" spans="2:4" x14ac:dyDescent="0.35">
      <c r="B183" s="90"/>
      <c r="C183" s="83"/>
      <c r="D183" s="83"/>
    </row>
    <row r="184" spans="2:4" x14ac:dyDescent="0.35">
      <c r="B184" s="90"/>
      <c r="C184" s="83"/>
      <c r="D184" s="83"/>
    </row>
    <row r="185" spans="2:4" x14ac:dyDescent="0.35">
      <c r="B185" s="90"/>
      <c r="C185" s="83"/>
      <c r="D185" s="83"/>
    </row>
    <row r="186" spans="2:4" x14ac:dyDescent="0.35">
      <c r="B186" s="90"/>
      <c r="C186" s="83"/>
      <c r="D186" s="83"/>
    </row>
    <row r="187" spans="2:4" x14ac:dyDescent="0.35">
      <c r="B187" s="90"/>
      <c r="C187" s="83"/>
      <c r="D187" s="83"/>
    </row>
    <row r="188" spans="2:4" x14ac:dyDescent="0.35">
      <c r="B188" s="90"/>
      <c r="C188" s="83"/>
      <c r="D188" s="83"/>
    </row>
    <row r="189" spans="2:4" x14ac:dyDescent="0.35">
      <c r="B189" s="90"/>
      <c r="C189" s="83"/>
      <c r="D189" s="83"/>
    </row>
    <row r="190" spans="2:4" x14ac:dyDescent="0.35">
      <c r="B190" s="90"/>
      <c r="C190" s="83"/>
      <c r="D190" s="83"/>
    </row>
    <row r="191" spans="2:4" x14ac:dyDescent="0.35">
      <c r="B191" s="90"/>
      <c r="C191" s="83"/>
      <c r="D191" s="83"/>
    </row>
    <row r="192" spans="2:4" x14ac:dyDescent="0.35">
      <c r="B192" s="90"/>
      <c r="C192" s="83"/>
      <c r="D192" s="83"/>
    </row>
    <row r="193" spans="2:4" x14ac:dyDescent="0.35">
      <c r="B193" s="90"/>
      <c r="C193" s="83"/>
      <c r="D193" s="83"/>
    </row>
    <row r="194" spans="2:4" x14ac:dyDescent="0.35">
      <c r="B194" s="90"/>
      <c r="C194" s="83"/>
      <c r="D194" s="83"/>
    </row>
    <row r="195" spans="2:4" x14ac:dyDescent="0.35">
      <c r="B195" s="90"/>
      <c r="C195" s="83"/>
      <c r="D195" s="83"/>
    </row>
    <row r="196" spans="2:4" x14ac:dyDescent="0.35">
      <c r="B196" s="90"/>
      <c r="C196" s="83"/>
      <c r="D196" s="83"/>
    </row>
    <row r="197" spans="2:4" x14ac:dyDescent="0.35">
      <c r="B197" s="90"/>
      <c r="C197" s="83"/>
      <c r="D197" s="83"/>
    </row>
    <row r="198" spans="2:4" x14ac:dyDescent="0.35">
      <c r="B198" s="90"/>
      <c r="C198" s="83"/>
      <c r="D198" s="83"/>
    </row>
    <row r="199" spans="2:4" x14ac:dyDescent="0.35">
      <c r="B199" s="90"/>
      <c r="C199" s="83"/>
      <c r="D199" s="83"/>
    </row>
    <row r="200" spans="2:4" x14ac:dyDescent="0.35">
      <c r="B200" s="90"/>
      <c r="C200" s="83"/>
      <c r="D200" s="83"/>
    </row>
    <row r="201" spans="2:4" x14ac:dyDescent="0.35">
      <c r="B201" s="90"/>
      <c r="C201" s="83"/>
      <c r="D201" s="83"/>
    </row>
    <row r="202" spans="2:4" x14ac:dyDescent="0.35">
      <c r="B202" s="90"/>
      <c r="C202" s="83"/>
      <c r="D202" s="83"/>
    </row>
    <row r="203" spans="2:4" x14ac:dyDescent="0.35">
      <c r="B203" s="90"/>
      <c r="C203" s="83"/>
      <c r="D203" s="83"/>
    </row>
    <row r="204" spans="2:4" x14ac:dyDescent="0.35">
      <c r="B204" s="90"/>
      <c r="C204" s="83"/>
      <c r="D204" s="83"/>
    </row>
    <row r="205" spans="2:4" x14ac:dyDescent="0.35">
      <c r="B205" s="90"/>
      <c r="C205" s="83"/>
      <c r="D205" s="83"/>
    </row>
    <row r="206" spans="2:4" x14ac:dyDescent="0.35">
      <c r="B206" s="90"/>
      <c r="C206" s="83"/>
      <c r="D206" s="83"/>
    </row>
    <row r="207" spans="2:4" x14ac:dyDescent="0.35">
      <c r="B207" s="90"/>
      <c r="C207" s="83"/>
      <c r="D207" s="83"/>
    </row>
    <row r="208" spans="2:4" x14ac:dyDescent="0.35">
      <c r="B208" s="90"/>
      <c r="C208" s="83"/>
      <c r="D208" s="83"/>
    </row>
    <row r="209" spans="2:4" x14ac:dyDescent="0.35">
      <c r="B209" s="90"/>
      <c r="C209" s="83"/>
      <c r="D209" s="83"/>
    </row>
    <row r="210" spans="2:4" x14ac:dyDescent="0.35">
      <c r="B210" s="90"/>
      <c r="C210" s="83"/>
      <c r="D210" s="83"/>
    </row>
    <row r="211" spans="2:4" x14ac:dyDescent="0.35">
      <c r="B211" s="90"/>
      <c r="C211" s="83"/>
      <c r="D211" s="83"/>
    </row>
    <row r="212" spans="2:4" x14ac:dyDescent="0.35">
      <c r="B212" s="90"/>
      <c r="C212" s="83"/>
      <c r="D212" s="83"/>
    </row>
    <row r="213" spans="2:4" x14ac:dyDescent="0.35">
      <c r="B213" s="90"/>
      <c r="C213" s="83"/>
      <c r="D213" s="83"/>
    </row>
    <row r="214" spans="2:4" x14ac:dyDescent="0.35">
      <c r="B214" s="90"/>
      <c r="C214" s="83"/>
      <c r="D214" s="83"/>
    </row>
    <row r="215" spans="2:4" x14ac:dyDescent="0.35">
      <c r="B215" s="90"/>
      <c r="C215" s="83"/>
      <c r="D215" s="83"/>
    </row>
    <row r="216" spans="2:4" x14ac:dyDescent="0.35">
      <c r="B216" s="90"/>
      <c r="C216" s="83"/>
      <c r="D216" s="83"/>
    </row>
    <row r="217" spans="2:4" x14ac:dyDescent="0.35">
      <c r="B217" s="90"/>
      <c r="C217" s="83"/>
      <c r="D217" s="83"/>
    </row>
    <row r="218" spans="2:4" x14ac:dyDescent="0.35">
      <c r="B218" s="90"/>
      <c r="C218" s="83"/>
      <c r="D218" s="83"/>
    </row>
    <row r="219" spans="2:4" x14ac:dyDescent="0.35">
      <c r="B219" s="90"/>
      <c r="C219" s="83"/>
      <c r="D219" s="83"/>
    </row>
    <row r="220" spans="2:4" x14ac:dyDescent="0.35">
      <c r="B220" s="90"/>
      <c r="C220" s="83"/>
      <c r="D220" s="83"/>
    </row>
    <row r="221" spans="2:4" x14ac:dyDescent="0.35">
      <c r="B221" s="90"/>
      <c r="C221" s="83"/>
      <c r="D221" s="83"/>
    </row>
    <row r="222" spans="2:4" x14ac:dyDescent="0.35">
      <c r="B222" s="90"/>
      <c r="C222" s="83"/>
      <c r="D222" s="83"/>
    </row>
    <row r="223" spans="2:4" x14ac:dyDescent="0.35">
      <c r="B223" s="90"/>
      <c r="C223" s="83"/>
      <c r="D223" s="83"/>
    </row>
    <row r="224" spans="2:4" x14ac:dyDescent="0.35">
      <c r="B224" s="90"/>
      <c r="C224" s="83"/>
      <c r="D224" s="83"/>
    </row>
    <row r="225" spans="2:4" x14ac:dyDescent="0.35">
      <c r="B225" s="90"/>
      <c r="C225" s="83"/>
      <c r="D225" s="83"/>
    </row>
    <row r="226" spans="2:4" x14ac:dyDescent="0.35">
      <c r="B226" s="90"/>
      <c r="C226" s="83"/>
      <c r="D226" s="83"/>
    </row>
    <row r="227" spans="2:4" x14ac:dyDescent="0.35">
      <c r="B227" s="90"/>
      <c r="C227" s="83"/>
      <c r="D227" s="83"/>
    </row>
    <row r="228" spans="2:4" x14ac:dyDescent="0.35">
      <c r="B228" s="90"/>
      <c r="C228" s="83"/>
      <c r="D228" s="83"/>
    </row>
    <row r="229" spans="2:4" x14ac:dyDescent="0.35">
      <c r="B229" s="90"/>
      <c r="C229" s="83"/>
      <c r="D229" s="83"/>
    </row>
    <row r="230" spans="2:4" x14ac:dyDescent="0.35">
      <c r="B230" s="90"/>
      <c r="C230" s="83"/>
      <c r="D230" s="83"/>
    </row>
    <row r="231" spans="2:4" x14ac:dyDescent="0.35">
      <c r="B231" s="90"/>
      <c r="C231" s="83"/>
      <c r="D231" s="83"/>
    </row>
    <row r="232" spans="2:4" x14ac:dyDescent="0.35">
      <c r="B232" s="90"/>
      <c r="C232" s="83"/>
      <c r="D232" s="83"/>
    </row>
    <row r="233" spans="2:4" x14ac:dyDescent="0.35">
      <c r="B233" s="90"/>
      <c r="C233" s="83"/>
      <c r="D233" s="83"/>
    </row>
    <row r="234" spans="2:4" x14ac:dyDescent="0.35">
      <c r="B234" s="90"/>
      <c r="C234" s="83"/>
      <c r="D234" s="83"/>
    </row>
    <row r="235" spans="2:4" x14ac:dyDescent="0.35">
      <c r="B235" s="90"/>
      <c r="C235" s="83"/>
      <c r="D235" s="83"/>
    </row>
    <row r="236" spans="2:4" x14ac:dyDescent="0.35">
      <c r="B236" s="90"/>
      <c r="C236" s="83"/>
      <c r="D236" s="83"/>
    </row>
    <row r="237" spans="2:4" x14ac:dyDescent="0.35">
      <c r="B237" s="90"/>
      <c r="C237" s="83"/>
      <c r="D237" s="83"/>
    </row>
    <row r="238" spans="2:4" x14ac:dyDescent="0.35">
      <c r="B238" s="90"/>
      <c r="C238" s="83"/>
      <c r="D238" s="83"/>
    </row>
    <row r="239" spans="2:4" x14ac:dyDescent="0.35">
      <c r="B239" s="90"/>
      <c r="C239" s="83"/>
      <c r="D239" s="83"/>
    </row>
    <row r="240" spans="2:4" x14ac:dyDescent="0.35">
      <c r="B240" s="90"/>
      <c r="C240" s="83"/>
      <c r="D240" s="83"/>
    </row>
    <row r="241" spans="2:4" x14ac:dyDescent="0.35">
      <c r="B241" s="90"/>
      <c r="C241" s="83"/>
      <c r="D241" s="83"/>
    </row>
    <row r="242" spans="2:4" x14ac:dyDescent="0.35">
      <c r="B242" s="90"/>
      <c r="C242" s="83"/>
      <c r="D242" s="83"/>
    </row>
    <row r="243" spans="2:4" x14ac:dyDescent="0.35">
      <c r="B243" s="90"/>
      <c r="C243" s="83"/>
      <c r="D243" s="83"/>
    </row>
    <row r="244" spans="2:4" x14ac:dyDescent="0.35">
      <c r="B244" s="90"/>
      <c r="C244" s="83"/>
      <c r="D244" s="83"/>
    </row>
    <row r="245" spans="2:4" x14ac:dyDescent="0.35">
      <c r="B245" s="90"/>
      <c r="C245" s="83"/>
      <c r="D245" s="83"/>
    </row>
    <row r="246" spans="2:4" x14ac:dyDescent="0.35">
      <c r="B246" s="90"/>
      <c r="C246" s="83"/>
      <c r="D246" s="83"/>
    </row>
    <row r="247" spans="2:4" x14ac:dyDescent="0.35">
      <c r="B247" s="90"/>
      <c r="C247" s="83"/>
      <c r="D247" s="83"/>
    </row>
    <row r="248" spans="2:4" x14ac:dyDescent="0.35">
      <c r="B248" s="90"/>
      <c r="C248" s="83"/>
      <c r="D248" s="83"/>
    </row>
    <row r="249" spans="2:4" x14ac:dyDescent="0.35">
      <c r="B249" s="90"/>
      <c r="C249" s="83"/>
      <c r="D249" s="83"/>
    </row>
    <row r="250" spans="2:4" x14ac:dyDescent="0.35">
      <c r="B250" s="90"/>
      <c r="C250" s="83"/>
      <c r="D250" s="83"/>
    </row>
    <row r="251" spans="2:4" x14ac:dyDescent="0.35">
      <c r="B251" s="90"/>
      <c r="C251" s="83"/>
      <c r="D251" s="83"/>
    </row>
    <row r="252" spans="2:4" x14ac:dyDescent="0.35">
      <c r="B252" s="90"/>
      <c r="C252" s="83"/>
      <c r="D252" s="83"/>
    </row>
    <row r="253" spans="2:4" x14ac:dyDescent="0.35">
      <c r="B253" s="90"/>
      <c r="C253" s="83"/>
      <c r="D253" s="83"/>
    </row>
    <row r="254" spans="2:4" x14ac:dyDescent="0.35">
      <c r="B254" s="90"/>
      <c r="C254" s="83"/>
      <c r="D254" s="83"/>
    </row>
    <row r="255" spans="2:4" x14ac:dyDescent="0.35">
      <c r="B255" s="90"/>
      <c r="C255" s="83"/>
      <c r="D255" s="83"/>
    </row>
    <row r="256" spans="2:4" x14ac:dyDescent="0.35">
      <c r="B256" s="90"/>
      <c r="C256" s="83"/>
      <c r="D256" s="83"/>
    </row>
    <row r="257" spans="2:4" x14ac:dyDescent="0.35">
      <c r="B257" s="90"/>
      <c r="C257" s="83"/>
      <c r="D257" s="83"/>
    </row>
    <row r="258" spans="2:4" x14ac:dyDescent="0.35">
      <c r="B258" s="90"/>
      <c r="C258" s="83"/>
      <c r="D258" s="83"/>
    </row>
    <row r="259" spans="2:4" x14ac:dyDescent="0.35">
      <c r="B259" s="90"/>
      <c r="C259" s="83"/>
      <c r="D259" s="83"/>
    </row>
    <row r="260" spans="2:4" x14ac:dyDescent="0.35">
      <c r="B260" s="90"/>
      <c r="C260" s="83"/>
      <c r="D260" s="83"/>
    </row>
    <row r="261" spans="2:4" x14ac:dyDescent="0.35">
      <c r="B261" s="90"/>
      <c r="C261" s="83"/>
      <c r="D261" s="83"/>
    </row>
    <row r="262" spans="2:4" x14ac:dyDescent="0.35">
      <c r="B262" s="90"/>
      <c r="C262" s="83"/>
      <c r="D262" s="83"/>
    </row>
    <row r="263" spans="2:4" x14ac:dyDescent="0.35">
      <c r="B263" s="90"/>
      <c r="C263" s="83"/>
      <c r="D263" s="83"/>
    </row>
    <row r="264" spans="2:4" x14ac:dyDescent="0.35">
      <c r="B264" s="90"/>
      <c r="C264" s="83"/>
      <c r="D264" s="83"/>
    </row>
    <row r="265" spans="2:4" x14ac:dyDescent="0.35">
      <c r="B265" s="90"/>
      <c r="C265" s="83"/>
      <c r="D265" s="83"/>
    </row>
    <row r="266" spans="2:4" x14ac:dyDescent="0.35">
      <c r="B266" s="90"/>
      <c r="C266" s="83"/>
      <c r="D266" s="83"/>
    </row>
    <row r="267" spans="2:4" x14ac:dyDescent="0.35">
      <c r="B267" s="90"/>
      <c r="C267" s="83"/>
      <c r="D267" s="83"/>
    </row>
    <row r="268" spans="2:4" x14ac:dyDescent="0.35">
      <c r="B268" s="90"/>
      <c r="C268" s="83"/>
      <c r="D268" s="83"/>
    </row>
    <row r="269" spans="2:4" x14ac:dyDescent="0.35">
      <c r="B269" s="90"/>
      <c r="C269" s="83"/>
      <c r="D269" s="83"/>
    </row>
    <row r="270" spans="2:4" x14ac:dyDescent="0.35">
      <c r="B270" s="90"/>
      <c r="C270" s="83"/>
      <c r="D270" s="83"/>
    </row>
    <row r="271" spans="2:4" x14ac:dyDescent="0.35">
      <c r="B271" s="90"/>
      <c r="C271" s="83"/>
      <c r="D271" s="83"/>
    </row>
    <row r="272" spans="2:4" x14ac:dyDescent="0.35">
      <c r="B272" s="90"/>
      <c r="C272" s="83"/>
      <c r="D272" s="83"/>
    </row>
    <row r="273" spans="2:4" x14ac:dyDescent="0.35">
      <c r="B273" s="90"/>
      <c r="C273" s="83"/>
      <c r="D273" s="83"/>
    </row>
    <row r="274" spans="2:4" x14ac:dyDescent="0.35">
      <c r="B274" s="90"/>
      <c r="C274" s="83"/>
      <c r="D274" s="83"/>
    </row>
    <row r="275" spans="2:4" x14ac:dyDescent="0.35">
      <c r="B275" s="90"/>
      <c r="C275" s="83"/>
      <c r="D275" s="83"/>
    </row>
    <row r="276" spans="2:4" x14ac:dyDescent="0.35">
      <c r="B276" s="90"/>
      <c r="C276" s="83"/>
      <c r="D276" s="83"/>
    </row>
    <row r="277" spans="2:4" x14ac:dyDescent="0.35">
      <c r="B277" s="90"/>
      <c r="C277" s="83"/>
      <c r="D277" s="83"/>
    </row>
    <row r="278" spans="2:4" x14ac:dyDescent="0.35">
      <c r="B278" s="90"/>
      <c r="C278" s="83"/>
      <c r="D278" s="83"/>
    </row>
    <row r="279" spans="2:4" x14ac:dyDescent="0.35">
      <c r="B279" s="90"/>
      <c r="C279" s="83"/>
      <c r="D279" s="83"/>
    </row>
    <row r="280" spans="2:4" x14ac:dyDescent="0.35">
      <c r="B280" s="90"/>
      <c r="C280" s="83"/>
      <c r="D280" s="83"/>
    </row>
    <row r="281" spans="2:4" x14ac:dyDescent="0.35">
      <c r="B281" s="90"/>
      <c r="C281" s="83"/>
      <c r="D281" s="83"/>
    </row>
    <row r="282" spans="2:4" x14ac:dyDescent="0.35">
      <c r="B282" s="90"/>
      <c r="C282" s="83"/>
      <c r="D282" s="83"/>
    </row>
    <row r="283" spans="2:4" x14ac:dyDescent="0.35">
      <c r="B283" s="90"/>
      <c r="C283" s="83"/>
      <c r="D283" s="83"/>
    </row>
    <row r="284" spans="2:4" x14ac:dyDescent="0.35">
      <c r="B284" s="90"/>
      <c r="C284" s="83"/>
      <c r="D284" s="83"/>
    </row>
    <row r="285" spans="2:4" x14ac:dyDescent="0.35">
      <c r="B285" s="90"/>
      <c r="C285" s="83"/>
      <c r="D285" s="83"/>
    </row>
    <row r="286" spans="2:4" x14ac:dyDescent="0.35">
      <c r="B286" s="90"/>
      <c r="C286" s="83"/>
      <c r="D286" s="83"/>
    </row>
    <row r="287" spans="2:4" x14ac:dyDescent="0.35">
      <c r="B287" s="90"/>
      <c r="C287" s="83"/>
      <c r="D287" s="83"/>
    </row>
    <row r="288" spans="2:4" x14ac:dyDescent="0.35">
      <c r="B288" s="90"/>
      <c r="C288" s="83"/>
      <c r="D288" s="83"/>
    </row>
    <row r="289" spans="2:4" x14ac:dyDescent="0.35">
      <c r="B289" s="90"/>
      <c r="C289" s="83"/>
      <c r="D289" s="83"/>
    </row>
    <row r="290" spans="2:4" x14ac:dyDescent="0.35">
      <c r="B290" s="90"/>
      <c r="C290" s="83"/>
      <c r="D290" s="83"/>
    </row>
    <row r="291" spans="2:4" x14ac:dyDescent="0.35">
      <c r="B291" s="90"/>
      <c r="C291" s="83"/>
      <c r="D291" s="83"/>
    </row>
    <row r="292" spans="2:4" x14ac:dyDescent="0.35">
      <c r="B292" s="90"/>
      <c r="C292" s="83"/>
      <c r="D292" s="83"/>
    </row>
    <row r="293" spans="2:4" x14ac:dyDescent="0.35">
      <c r="B293" s="90"/>
      <c r="C293" s="83"/>
      <c r="D293" s="83"/>
    </row>
    <row r="294" spans="2:4" x14ac:dyDescent="0.35">
      <c r="B294" s="90"/>
      <c r="C294" s="83"/>
      <c r="D294" s="83"/>
    </row>
    <row r="295" spans="2:4" x14ac:dyDescent="0.35">
      <c r="B295" s="90"/>
      <c r="C295" s="83"/>
      <c r="D295" s="83"/>
    </row>
    <row r="296" spans="2:4" x14ac:dyDescent="0.35">
      <c r="B296" s="90"/>
      <c r="C296" s="83"/>
      <c r="D296" s="83"/>
    </row>
    <row r="297" spans="2:4" x14ac:dyDescent="0.35">
      <c r="B297" s="90"/>
      <c r="C297" s="83"/>
      <c r="D297" s="83"/>
    </row>
    <row r="298" spans="2:4" x14ac:dyDescent="0.35">
      <c r="B298" s="90"/>
      <c r="C298" s="83"/>
      <c r="D298" s="83"/>
    </row>
    <row r="299" spans="2:4" x14ac:dyDescent="0.35">
      <c r="B299" s="90"/>
      <c r="C299" s="83"/>
      <c r="D299" s="83"/>
    </row>
    <row r="300" spans="2:4" x14ac:dyDescent="0.35">
      <c r="B300" s="90"/>
      <c r="C300" s="83"/>
      <c r="D300" s="83"/>
    </row>
    <row r="301" spans="2:4" x14ac:dyDescent="0.35">
      <c r="B301" s="90"/>
      <c r="C301" s="83"/>
      <c r="D301" s="83"/>
    </row>
    <row r="302" spans="2:4" x14ac:dyDescent="0.35">
      <c r="B302" s="90"/>
      <c r="C302" s="83"/>
      <c r="D302" s="83"/>
    </row>
    <row r="303" spans="2:4" x14ac:dyDescent="0.35">
      <c r="B303" s="90"/>
      <c r="C303" s="83"/>
      <c r="D303" s="83"/>
    </row>
    <row r="304" spans="2:4" x14ac:dyDescent="0.35">
      <c r="B304" s="90"/>
      <c r="C304" s="83"/>
      <c r="D304" s="83"/>
    </row>
    <row r="305" spans="2:4" x14ac:dyDescent="0.35">
      <c r="B305" s="90"/>
      <c r="C305" s="83"/>
      <c r="D305" s="83"/>
    </row>
    <row r="306" spans="2:4" x14ac:dyDescent="0.35">
      <c r="B306" s="90"/>
      <c r="C306" s="83"/>
      <c r="D306" s="83"/>
    </row>
    <row r="307" spans="2:4" x14ac:dyDescent="0.35">
      <c r="B307" s="90"/>
      <c r="C307" s="83"/>
      <c r="D307" s="83"/>
    </row>
    <row r="308" spans="2:4" x14ac:dyDescent="0.35">
      <c r="B308" s="90"/>
      <c r="C308" s="83"/>
      <c r="D308" s="83"/>
    </row>
    <row r="309" spans="2:4" x14ac:dyDescent="0.35">
      <c r="B309" s="90"/>
      <c r="C309" s="83"/>
      <c r="D309" s="83"/>
    </row>
    <row r="310" spans="2:4" x14ac:dyDescent="0.35">
      <c r="B310" s="90"/>
      <c r="C310" s="83"/>
      <c r="D310" s="83"/>
    </row>
    <row r="311" spans="2:4" x14ac:dyDescent="0.35">
      <c r="B311" s="90"/>
      <c r="C311" s="83"/>
      <c r="D311" s="83"/>
    </row>
    <row r="312" spans="2:4" x14ac:dyDescent="0.35">
      <c r="B312" s="90"/>
      <c r="C312" s="83"/>
      <c r="D312" s="83"/>
    </row>
    <row r="313" spans="2:4" x14ac:dyDescent="0.35">
      <c r="B313" s="90"/>
      <c r="C313" s="83"/>
      <c r="D313" s="83"/>
    </row>
    <row r="314" spans="2:4" x14ac:dyDescent="0.35">
      <c r="B314" s="90"/>
      <c r="C314" s="83"/>
      <c r="D314" s="83"/>
    </row>
    <row r="315" spans="2:4" x14ac:dyDescent="0.35">
      <c r="B315" s="90"/>
      <c r="C315" s="83"/>
      <c r="D315" s="83"/>
    </row>
    <row r="316" spans="2:4" x14ac:dyDescent="0.35">
      <c r="B316" s="90"/>
      <c r="C316" s="83"/>
      <c r="D316" s="83"/>
    </row>
    <row r="317" spans="2:4" x14ac:dyDescent="0.35">
      <c r="B317" s="90"/>
      <c r="C317" s="83"/>
      <c r="D317" s="83"/>
    </row>
    <row r="318" spans="2:4" x14ac:dyDescent="0.35">
      <c r="B318" s="90"/>
      <c r="C318" s="83"/>
      <c r="D318" s="83"/>
    </row>
    <row r="319" spans="2:4" x14ac:dyDescent="0.35">
      <c r="B319" s="90"/>
      <c r="C319" s="83"/>
      <c r="D319" s="83"/>
    </row>
    <row r="320" spans="2:4" x14ac:dyDescent="0.35">
      <c r="B320" s="90"/>
      <c r="C320" s="83"/>
      <c r="D320" s="83"/>
    </row>
    <row r="321" spans="2:4" x14ac:dyDescent="0.35">
      <c r="B321" s="90"/>
      <c r="C321" s="83"/>
      <c r="D321" s="83"/>
    </row>
    <row r="322" spans="2:4" x14ac:dyDescent="0.35">
      <c r="B322" s="90"/>
      <c r="C322" s="83"/>
      <c r="D322" s="83"/>
    </row>
    <row r="323" spans="2:4" x14ac:dyDescent="0.35">
      <c r="B323" s="90"/>
      <c r="C323" s="83"/>
      <c r="D323" s="83"/>
    </row>
    <row r="324" spans="2:4" x14ac:dyDescent="0.35">
      <c r="B324" s="90"/>
      <c r="C324" s="83"/>
      <c r="D324" s="83"/>
    </row>
    <row r="325" spans="2:4" x14ac:dyDescent="0.35">
      <c r="B325" s="90"/>
      <c r="C325" s="83"/>
      <c r="D325" s="83"/>
    </row>
    <row r="326" spans="2:4" x14ac:dyDescent="0.35">
      <c r="B326" s="90"/>
      <c r="C326" s="83"/>
      <c r="D326" s="83"/>
    </row>
    <row r="327" spans="2:4" x14ac:dyDescent="0.35">
      <c r="B327" s="90"/>
      <c r="C327" s="83"/>
      <c r="D327" s="83"/>
    </row>
    <row r="328" spans="2:4" x14ac:dyDescent="0.35">
      <c r="B328" s="90"/>
      <c r="C328" s="83"/>
      <c r="D328" s="83"/>
    </row>
    <row r="329" spans="2:4" x14ac:dyDescent="0.35">
      <c r="B329" s="90"/>
      <c r="C329" s="83"/>
      <c r="D329" s="83"/>
    </row>
    <row r="330" spans="2:4" x14ac:dyDescent="0.35">
      <c r="B330" s="90"/>
      <c r="C330" s="83"/>
      <c r="D330" s="83"/>
    </row>
    <row r="331" spans="2:4" x14ac:dyDescent="0.35">
      <c r="B331" s="90"/>
      <c r="C331" s="83"/>
      <c r="D331" s="83"/>
    </row>
    <row r="332" spans="2:4" x14ac:dyDescent="0.35">
      <c r="B332" s="90"/>
      <c r="C332" s="83"/>
      <c r="D332" s="83"/>
    </row>
    <row r="333" spans="2:4" x14ac:dyDescent="0.35">
      <c r="B333" s="90"/>
      <c r="C333" s="83"/>
      <c r="D333" s="83"/>
    </row>
    <row r="334" spans="2:4" x14ac:dyDescent="0.35">
      <c r="B334" s="90"/>
      <c r="C334" s="83"/>
      <c r="D334" s="83"/>
    </row>
    <row r="335" spans="2:4" x14ac:dyDescent="0.35">
      <c r="B335" s="90"/>
      <c r="C335" s="83"/>
      <c r="D335" s="83"/>
    </row>
    <row r="336" spans="2:4" x14ac:dyDescent="0.35">
      <c r="B336" s="90"/>
      <c r="C336" s="83"/>
      <c r="D336" s="83"/>
    </row>
    <row r="337" spans="2:4" x14ac:dyDescent="0.35">
      <c r="B337" s="90"/>
      <c r="C337" s="83"/>
      <c r="D337" s="83"/>
    </row>
    <row r="338" spans="2:4" x14ac:dyDescent="0.35">
      <c r="B338" s="90"/>
      <c r="C338" s="83"/>
      <c r="D338" s="83"/>
    </row>
    <row r="339" spans="2:4" x14ac:dyDescent="0.35">
      <c r="B339" s="90"/>
      <c r="C339" s="83"/>
      <c r="D339" s="83"/>
    </row>
    <row r="340" spans="2:4" x14ac:dyDescent="0.35">
      <c r="B340" s="90"/>
      <c r="C340" s="83"/>
      <c r="D340" s="83"/>
    </row>
    <row r="341" spans="2:4" x14ac:dyDescent="0.35">
      <c r="B341" s="90"/>
      <c r="C341" s="83"/>
      <c r="D341" s="83"/>
    </row>
    <row r="342" spans="2:4" x14ac:dyDescent="0.35">
      <c r="B342" s="90"/>
      <c r="C342" s="83"/>
      <c r="D342" s="83"/>
    </row>
    <row r="343" spans="2:4" x14ac:dyDescent="0.35">
      <c r="B343" s="90"/>
      <c r="C343" s="83"/>
      <c r="D343" s="83"/>
    </row>
    <row r="344" spans="2:4" x14ac:dyDescent="0.35">
      <c r="B344" s="90"/>
      <c r="C344" s="83"/>
      <c r="D344" s="83"/>
    </row>
    <row r="345" spans="2:4" x14ac:dyDescent="0.35">
      <c r="B345" s="90"/>
      <c r="C345" s="83"/>
      <c r="D345" s="83"/>
    </row>
    <row r="346" spans="2:4" x14ac:dyDescent="0.35">
      <c r="B346" s="90"/>
      <c r="C346" s="83"/>
      <c r="D346" s="83"/>
    </row>
    <row r="347" spans="2:4" x14ac:dyDescent="0.35">
      <c r="B347" s="90"/>
      <c r="C347" s="83"/>
      <c r="D347" s="83"/>
    </row>
    <row r="348" spans="2:4" x14ac:dyDescent="0.35">
      <c r="B348" s="90"/>
      <c r="C348" s="83"/>
      <c r="D348" s="83"/>
    </row>
    <row r="349" spans="2:4" x14ac:dyDescent="0.35">
      <c r="B349" s="90"/>
      <c r="C349" s="83"/>
      <c r="D349" s="83"/>
    </row>
    <row r="350" spans="2:4" x14ac:dyDescent="0.35">
      <c r="B350" s="90"/>
      <c r="C350" s="83"/>
      <c r="D350" s="83"/>
    </row>
    <row r="351" spans="2:4" x14ac:dyDescent="0.35">
      <c r="B351" s="90"/>
      <c r="C351" s="83"/>
      <c r="D351" s="83"/>
    </row>
    <row r="352" spans="2:4" x14ac:dyDescent="0.35">
      <c r="B352" s="90"/>
      <c r="C352" s="83"/>
      <c r="D352" s="83"/>
    </row>
    <row r="353" spans="2:4" x14ac:dyDescent="0.35">
      <c r="B353" s="90"/>
      <c r="C353" s="83"/>
      <c r="D353" s="83"/>
    </row>
    <row r="354" spans="2:4" x14ac:dyDescent="0.35">
      <c r="B354" s="90"/>
      <c r="C354" s="83"/>
      <c r="D354" s="83"/>
    </row>
    <row r="355" spans="2:4" x14ac:dyDescent="0.35">
      <c r="B355" s="90"/>
      <c r="C355" s="83"/>
      <c r="D355" s="83"/>
    </row>
    <row r="356" spans="2:4" x14ac:dyDescent="0.35">
      <c r="B356" s="90"/>
      <c r="C356" s="83"/>
      <c r="D356" s="83"/>
    </row>
    <row r="357" spans="2:4" x14ac:dyDescent="0.35">
      <c r="B357" s="90"/>
      <c r="C357" s="83"/>
      <c r="D357" s="83"/>
    </row>
    <row r="358" spans="2:4" x14ac:dyDescent="0.35">
      <c r="B358" s="90"/>
      <c r="C358" s="83"/>
      <c r="D358" s="83"/>
    </row>
    <row r="359" spans="2:4" x14ac:dyDescent="0.35">
      <c r="B359" s="90"/>
      <c r="C359" s="83"/>
      <c r="D359" s="83"/>
    </row>
    <row r="360" spans="2:4" x14ac:dyDescent="0.35">
      <c r="B360" s="90"/>
      <c r="C360" s="83"/>
      <c r="D360" s="83"/>
    </row>
    <row r="361" spans="2:4" x14ac:dyDescent="0.35">
      <c r="B361" s="90"/>
      <c r="C361" s="83"/>
      <c r="D361" s="83"/>
    </row>
    <row r="362" spans="2:4" x14ac:dyDescent="0.35">
      <c r="B362" s="90"/>
      <c r="C362" s="83"/>
      <c r="D362" s="83"/>
    </row>
    <row r="363" spans="2:4" x14ac:dyDescent="0.35">
      <c r="B363" s="90"/>
      <c r="C363" s="83"/>
      <c r="D363" s="83"/>
    </row>
    <row r="364" spans="2:4" x14ac:dyDescent="0.35">
      <c r="B364" s="90"/>
      <c r="C364" s="83"/>
      <c r="D364" s="83"/>
    </row>
    <row r="365" spans="2:4" x14ac:dyDescent="0.35">
      <c r="B365" s="90"/>
      <c r="C365" s="83"/>
      <c r="D365" s="83"/>
    </row>
    <row r="366" spans="2:4" x14ac:dyDescent="0.35">
      <c r="B366" s="90"/>
      <c r="C366" s="83"/>
      <c r="D366" s="83"/>
    </row>
    <row r="367" spans="2:4" x14ac:dyDescent="0.35">
      <c r="B367" s="90"/>
      <c r="C367" s="83"/>
      <c r="D367" s="83"/>
    </row>
    <row r="368" spans="2:4" x14ac:dyDescent="0.35">
      <c r="B368" s="90"/>
      <c r="C368" s="83"/>
      <c r="D368" s="83"/>
    </row>
    <row r="369" spans="2:4" x14ac:dyDescent="0.35">
      <c r="B369" s="90"/>
      <c r="C369" s="83"/>
      <c r="D369" s="83"/>
    </row>
    <row r="370" spans="2:4" x14ac:dyDescent="0.35">
      <c r="B370" s="90"/>
      <c r="C370" s="83"/>
      <c r="D370" s="83"/>
    </row>
    <row r="371" spans="2:4" x14ac:dyDescent="0.35">
      <c r="B371" s="90"/>
      <c r="C371" s="83"/>
      <c r="D371" s="83"/>
    </row>
    <row r="372" spans="2:4" x14ac:dyDescent="0.35">
      <c r="B372" s="90"/>
      <c r="C372" s="83"/>
      <c r="D372" s="83"/>
    </row>
  </sheetData>
  <sheetProtection algorithmName="SHA-512" hashValue="IwlO5BYkkVKrl/UVKLHPJ3NOHcGRlx2jft5vxKDZwiij4TI4cnuKp4AzpmH1N467KlTD6uJ22Vr2WMns9V4AEA==" saltValue="6pfWBPgESoELlY4a/WfJ2A==" spinCount="100000" sheet="1" objects="1" scenarios="1" selectLockedCells="1"/>
  <mergeCells count="2">
    <mergeCell ref="A2:E2"/>
    <mergeCell ref="B3:E3"/>
  </mergeCells>
  <phoneticPr fontId="3" type="noConversion"/>
  <pageMargins left="0.75" right="0.75" top="1" bottom="1" header="0.5" footer="0.5"/>
  <pageSetup scale="88"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59999389629810485"/>
  </sheetPr>
  <dimension ref="A1:E1"/>
  <sheetViews>
    <sheetView workbookViewId="0">
      <selection activeCell="J22" sqref="J22"/>
    </sheetView>
  </sheetViews>
  <sheetFormatPr defaultColWidth="8.81640625" defaultRowHeight="12.5" x14ac:dyDescent="0.25"/>
  <cols>
    <col min="1" max="1" width="8.26953125" style="599" customWidth="1"/>
    <col min="2" max="2" width="53.54296875" style="599" customWidth="1"/>
    <col min="3" max="3" width="9.7265625" style="599" customWidth="1"/>
    <col min="4" max="4" width="8.81640625" style="599"/>
    <col min="5" max="5" width="11.453125" style="599" customWidth="1"/>
    <col min="6" max="16384" width="8.81640625" style="599"/>
  </cols>
  <sheetData>
    <row r="1" spans="1:5" s="103" customFormat="1" ht="26" x14ac:dyDescent="0.3">
      <c r="A1" s="609" t="s">
        <v>501</v>
      </c>
      <c r="B1" s="51" t="s">
        <v>502</v>
      </c>
      <c r="C1" s="610" t="s">
        <v>503</v>
      </c>
      <c r="D1" s="610" t="s">
        <v>504</v>
      </c>
      <c r="E1" s="610" t="s">
        <v>505</v>
      </c>
    </row>
  </sheetData>
  <sheetProtection algorithmName="SHA-512" hashValue="h5lr8upxT68i8X+6i7IbAruRdpOBRJF+gNnFlsIIqgvtmsUOypkOXGiAiA/d3/4R0aHRmGQIGD6gMoXRbhT43w==" saltValue="8fvLgxddf+dU/LQpvupXcw=="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P37" sqref="P37"/>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2</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Budget'!B7</f>
        <v>0</v>
      </c>
      <c r="C4" s="21">
        <f>+'Monthly Budget'!C7</f>
        <v>0</v>
      </c>
      <c r="D4" s="21">
        <f>+'Monthly Budget'!D7</f>
        <v>0</v>
      </c>
      <c r="E4" s="21">
        <f>+'Monthly Budget'!E7</f>
        <v>0</v>
      </c>
      <c r="F4" s="21">
        <f>+'Monthly Budget'!F7</f>
        <v>0</v>
      </c>
      <c r="G4" s="21">
        <f>+'Monthly Budget'!G7</f>
        <v>0</v>
      </c>
      <c r="H4" s="21">
        <f>+'Monthly Budget'!H7</f>
        <v>0</v>
      </c>
      <c r="I4" s="21">
        <f>+'Monthly Budget'!I7</f>
        <v>0</v>
      </c>
      <c r="J4" s="21">
        <f>+'Monthly Budget'!J7</f>
        <v>0</v>
      </c>
      <c r="K4" s="21">
        <f>+'Monthly Budget'!K7</f>
        <v>0</v>
      </c>
      <c r="L4" s="21">
        <f>+'Monthly Budget'!L7</f>
        <v>0</v>
      </c>
      <c r="M4" s="21">
        <f>+'Monthly Budget'!M7</f>
        <v>0</v>
      </c>
      <c r="N4" s="21">
        <f>+'Monthly Budget'!N7</f>
        <v>0</v>
      </c>
      <c r="O4" s="21">
        <f>+'Monthly Budget'!O7</f>
        <v>0</v>
      </c>
      <c r="P4" s="21">
        <f>+'Monthly Budget'!P7</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3"/>
        <v>0</v>
      </c>
      <c r="R37" s="21">
        <f t="shared" si="1"/>
        <v>0</v>
      </c>
      <c r="S37" s="3"/>
    </row>
    <row r="38" spans="1:19" ht="25.5" thickBot="1" x14ac:dyDescent="0.3">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 x14ac:dyDescent="0.25">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Budget'!B22</f>
        <v>0</v>
      </c>
      <c r="C41" s="35">
        <f>+'Monthly Budget'!C22</f>
        <v>0</v>
      </c>
      <c r="D41" s="35">
        <f>+'Monthly Budget'!D22</f>
        <v>0</v>
      </c>
      <c r="E41" s="35">
        <f>+'Monthly Budget'!E22</f>
        <v>0</v>
      </c>
      <c r="F41" s="35">
        <f>+'Monthly Budget'!F22</f>
        <v>0</v>
      </c>
      <c r="G41" s="35">
        <f>+'Monthly Budget'!G22</f>
        <v>0</v>
      </c>
      <c r="H41" s="35">
        <f>+'Monthly Budget'!H22</f>
        <v>0</v>
      </c>
      <c r="I41" s="35">
        <f>+'Monthly Budget'!I22</f>
        <v>0</v>
      </c>
      <c r="J41" s="35">
        <f>+'Monthly Budget'!J22</f>
        <v>0</v>
      </c>
      <c r="K41" s="35">
        <f>+'Monthly Budget'!K22</f>
        <v>0</v>
      </c>
      <c r="L41" s="35">
        <f>+'Monthly Budget'!L22</f>
        <v>0</v>
      </c>
      <c r="M41" s="35">
        <f>+'Monthly Budget'!M22</f>
        <v>0</v>
      </c>
      <c r="N41" s="35">
        <f>+'Monthly Budget'!N22</f>
        <v>0</v>
      </c>
      <c r="O41" s="35">
        <f>+'Monthly Budget'!O22</f>
        <v>0</v>
      </c>
      <c r="P41" s="35">
        <f>+'Monthly Budget'!P22</f>
        <v>0</v>
      </c>
      <c r="Q41" s="35">
        <f>+'Monthly Budget'!Q22</f>
        <v>0</v>
      </c>
      <c r="R41" s="35">
        <f>+'Monthly Budget'!R22</f>
        <v>0</v>
      </c>
      <c r="S41" s="3"/>
    </row>
    <row r="42" spans="1:19" ht="25" x14ac:dyDescent="0.25">
      <c r="A42" s="20" t="s">
        <v>46</v>
      </c>
      <c r="B42" s="35">
        <f>+'Actual Totals'!B24</f>
        <v>0</v>
      </c>
      <c r="C42" s="35">
        <f>+'Actual Totals'!C24</f>
        <v>0</v>
      </c>
      <c r="D42" s="35">
        <f>+'Actual Totals'!D24</f>
        <v>0</v>
      </c>
      <c r="E42" s="35">
        <f>+'Actual Totals'!E24</f>
        <v>0</v>
      </c>
      <c r="F42" s="35">
        <f>+'Actual Totals'!F24</f>
        <v>0</v>
      </c>
      <c r="G42" s="35">
        <f>+'Actual Totals'!G24</f>
        <v>0</v>
      </c>
      <c r="H42" s="35">
        <f>+'Actual Totals'!H24</f>
        <v>0</v>
      </c>
      <c r="I42" s="35">
        <f>+'Actual Totals'!I24</f>
        <v>0</v>
      </c>
      <c r="J42" s="35">
        <f>+'Actual Totals'!J24</f>
        <v>0</v>
      </c>
      <c r="K42" s="35">
        <f>+'Actual Totals'!K24</f>
        <v>0</v>
      </c>
      <c r="L42" s="35">
        <f>+'Actual Totals'!L24</f>
        <v>0</v>
      </c>
      <c r="M42" s="35">
        <f>+'Actual Totals'!M24</f>
        <v>0</v>
      </c>
      <c r="N42" s="35">
        <f>+'Actual Totals'!N24</f>
        <v>0</v>
      </c>
      <c r="O42" s="35">
        <f>+'Actual Totals'!O24</f>
        <v>0</v>
      </c>
      <c r="P42" s="35">
        <f>+'Actual Totals'!P24</f>
        <v>0</v>
      </c>
      <c r="Q42" s="35">
        <f>+'Actual Totals'!Q24</f>
        <v>0</v>
      </c>
      <c r="R42" s="35">
        <f>+'Actual Totals'!R24</f>
        <v>0</v>
      </c>
      <c r="S42" s="3"/>
    </row>
    <row r="43" spans="1:19" ht="25" x14ac:dyDescent="0.25">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U5Ueoi+dmyHbpuQCKh4k0INGb8pgibeJEt7QZwT46lGDD7Ux3gcHJ6aBdGpOaIm53h8LiizCQl8oXiaxOS8r+A==" saltValue="0q9GZc7HyCqP+pP/hCKiDg=="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22:Q37 Q20" formulaRange="1"/>
    <ignoredError sqref="R7 R21" 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31</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34" t="s">
        <v>25</v>
      </c>
    </row>
    <row r="4" spans="1:19" s="1" customFormat="1" ht="25.5" thickBot="1" x14ac:dyDescent="0.3">
      <c r="A4" s="20" t="s">
        <v>13</v>
      </c>
      <c r="B4" s="35">
        <f>+'Monthly Budget'!B8</f>
        <v>0</v>
      </c>
      <c r="C4" s="21">
        <f>+'Monthly Budget'!C8</f>
        <v>0</v>
      </c>
      <c r="D4" s="21">
        <f>+'Monthly Budget'!D8</f>
        <v>0</v>
      </c>
      <c r="E4" s="21">
        <f>+'Monthly Budget'!E8</f>
        <v>0</v>
      </c>
      <c r="F4" s="21">
        <f>+'Monthly Budget'!F8</f>
        <v>0</v>
      </c>
      <c r="G4" s="21">
        <f>+'Monthly Budget'!G8</f>
        <v>0</v>
      </c>
      <c r="H4" s="21">
        <f>+'Monthly Budget'!H8</f>
        <v>0</v>
      </c>
      <c r="I4" s="21">
        <f>+'Monthly Budget'!I8</f>
        <v>0</v>
      </c>
      <c r="J4" s="21">
        <f>+'Monthly Budget'!J8</f>
        <v>0</v>
      </c>
      <c r="K4" s="21">
        <f>+'Monthly Budget'!K8</f>
        <v>0</v>
      </c>
      <c r="L4" s="21">
        <f>+'Monthly Budget'!L8</f>
        <v>0</v>
      </c>
      <c r="M4" s="21">
        <f>+'Monthly Budget'!M8</f>
        <v>0</v>
      </c>
      <c r="N4" s="21">
        <f>+'Monthly Budget'!N8</f>
        <v>0</v>
      </c>
      <c r="O4" s="21">
        <f>+'Monthly Budget'!O8</f>
        <v>0</v>
      </c>
      <c r="P4" s="21">
        <f>+'Monthly Budget'!P8</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3"/>
        <v>0</v>
      </c>
      <c r="R37" s="21">
        <f t="shared" si="1"/>
        <v>0</v>
      </c>
      <c r="S37" s="3"/>
    </row>
    <row r="38" spans="1:19" ht="25.5" thickBot="1" x14ac:dyDescent="0.3">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 x14ac:dyDescent="0.25">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Budget'!B23</f>
        <v>0</v>
      </c>
      <c r="C41" s="35">
        <f>+'Monthly Budget'!C23</f>
        <v>0</v>
      </c>
      <c r="D41" s="35">
        <f>+'Monthly Budget'!D23</f>
        <v>0</v>
      </c>
      <c r="E41" s="35">
        <f>+'Monthly Budget'!E23</f>
        <v>0</v>
      </c>
      <c r="F41" s="35">
        <f>+'Monthly Budget'!F23</f>
        <v>0</v>
      </c>
      <c r="G41" s="35">
        <f>+'Monthly Budget'!G23</f>
        <v>0</v>
      </c>
      <c r="H41" s="35">
        <f>+'Monthly Budget'!H23</f>
        <v>0</v>
      </c>
      <c r="I41" s="35">
        <f>+'Monthly Budget'!I23</f>
        <v>0</v>
      </c>
      <c r="J41" s="35">
        <f>+'Monthly Budget'!J23</f>
        <v>0</v>
      </c>
      <c r="K41" s="35">
        <f>+'Monthly Budget'!K23</f>
        <v>0</v>
      </c>
      <c r="L41" s="35">
        <f>+'Monthly Budget'!L23</f>
        <v>0</v>
      </c>
      <c r="M41" s="35">
        <f>+'Monthly Budget'!M23</f>
        <v>0</v>
      </c>
      <c r="N41" s="35">
        <f>+'Monthly Budget'!N23</f>
        <v>0</v>
      </c>
      <c r="O41" s="35">
        <f>+'Monthly Budget'!O23</f>
        <v>0</v>
      </c>
      <c r="P41" s="35">
        <f>+'Monthly Budget'!P23</f>
        <v>0</v>
      </c>
      <c r="Q41" s="35">
        <f>+'Monthly Budget'!Q23</f>
        <v>0</v>
      </c>
      <c r="R41" s="35">
        <f>+'Monthly Budget'!R23</f>
        <v>0</v>
      </c>
      <c r="S41" s="3"/>
    </row>
    <row r="42" spans="1:19" ht="25" x14ac:dyDescent="0.25">
      <c r="A42" s="20" t="s">
        <v>46</v>
      </c>
      <c r="B42" s="35">
        <f>+'Actual Totals'!B25</f>
        <v>0</v>
      </c>
      <c r="C42" s="35">
        <f>+'Actual Totals'!C25</f>
        <v>0</v>
      </c>
      <c r="D42" s="35">
        <f>+'Actual Totals'!D25</f>
        <v>0</v>
      </c>
      <c r="E42" s="35">
        <f>+'Actual Totals'!E25</f>
        <v>0</v>
      </c>
      <c r="F42" s="35">
        <f>+'Actual Totals'!F25</f>
        <v>0</v>
      </c>
      <c r="G42" s="35">
        <f>+'Actual Totals'!G25</f>
        <v>0</v>
      </c>
      <c r="H42" s="35">
        <f>+'Actual Totals'!H25</f>
        <v>0</v>
      </c>
      <c r="I42" s="35">
        <f>+'Actual Totals'!I25</f>
        <v>0</v>
      </c>
      <c r="J42" s="35">
        <f>+'Actual Totals'!J25</f>
        <v>0</v>
      </c>
      <c r="K42" s="35">
        <f>+'Actual Totals'!K25</f>
        <v>0</v>
      </c>
      <c r="L42" s="35">
        <f>+'Actual Totals'!L25</f>
        <v>0</v>
      </c>
      <c r="M42" s="35">
        <f>+'Actual Totals'!M25</f>
        <v>0</v>
      </c>
      <c r="N42" s="35">
        <f>+'Actual Totals'!N25</f>
        <v>0</v>
      </c>
      <c r="O42" s="35">
        <f>+'Actual Totals'!O25</f>
        <v>0</v>
      </c>
      <c r="P42" s="35">
        <f>+'Actual Totals'!P25</f>
        <v>0</v>
      </c>
      <c r="Q42" s="35">
        <f>+'Actual Totals'!Q25</f>
        <v>0</v>
      </c>
      <c r="R42" s="35">
        <f>+'Actual Totals'!R25</f>
        <v>0</v>
      </c>
      <c r="S42" s="3"/>
    </row>
    <row r="43" spans="1:19" ht="25" x14ac:dyDescent="0.25">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+Jan!M46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+Jan!M47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1Q7TsGfRU/w75Q9R+jmoddxqck5hYSj7B3EqLEOSwzyq2EE8E5yMt7DH4jME7R4V9j3u1Tp9JSD3A+JoFGaCAg==" saltValue="YeKUNdn9pPVf2tjRok4lxw=="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48</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Budget'!B9</f>
        <v>0</v>
      </c>
      <c r="C4" s="21">
        <f>+'Monthly Budget'!C9</f>
        <v>0</v>
      </c>
      <c r="D4" s="21">
        <f>+'Monthly Budget'!D9</f>
        <v>0</v>
      </c>
      <c r="E4" s="21">
        <f>+'Monthly Budget'!E9</f>
        <v>0</v>
      </c>
      <c r="F4" s="21">
        <f>+'Monthly Budget'!F9</f>
        <v>0</v>
      </c>
      <c r="G4" s="21">
        <f>+'Monthly Budget'!G9</f>
        <v>0</v>
      </c>
      <c r="H4" s="21">
        <f>+'Monthly Budget'!H9</f>
        <v>0</v>
      </c>
      <c r="I4" s="21">
        <f>+'Monthly Budget'!I9</f>
        <v>0</v>
      </c>
      <c r="J4" s="21">
        <f>+'Monthly Budget'!J9</f>
        <v>0</v>
      </c>
      <c r="K4" s="21">
        <f>+'Monthly Budget'!K9</f>
        <v>0</v>
      </c>
      <c r="L4" s="21">
        <f>+'Monthly Budget'!L9</f>
        <v>0</v>
      </c>
      <c r="M4" s="21">
        <f>+'Monthly Budget'!M9</f>
        <v>0</v>
      </c>
      <c r="N4" s="21">
        <f>+'Monthly Budget'!N9</f>
        <v>0</v>
      </c>
      <c r="O4" s="21">
        <f>+'Monthly Budget'!O9</f>
        <v>0</v>
      </c>
      <c r="P4" s="21">
        <f>+'Monthly Budget'!P9</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Budget'!B24</f>
        <v>0</v>
      </c>
      <c r="C41" s="35">
        <f>+'Monthly Budget'!C24</f>
        <v>0</v>
      </c>
      <c r="D41" s="35">
        <f>+'Monthly Budget'!D24</f>
        <v>0</v>
      </c>
      <c r="E41" s="35">
        <f>+'Monthly Budget'!E24</f>
        <v>0</v>
      </c>
      <c r="F41" s="35">
        <f>+'Monthly Budget'!F24</f>
        <v>0</v>
      </c>
      <c r="G41" s="35">
        <f>+'Monthly Budget'!G24</f>
        <v>0</v>
      </c>
      <c r="H41" s="35">
        <f>+'Monthly Budget'!H24</f>
        <v>0</v>
      </c>
      <c r="I41" s="35">
        <f>+'Monthly Budget'!I24</f>
        <v>0</v>
      </c>
      <c r="J41" s="35">
        <f>+'Monthly Budget'!J24</f>
        <v>0</v>
      </c>
      <c r="K41" s="35">
        <f>+'Monthly Budget'!K24</f>
        <v>0</v>
      </c>
      <c r="L41" s="35">
        <f>+'Monthly Budget'!L24</f>
        <v>0</v>
      </c>
      <c r="M41" s="35">
        <f>+'Monthly Budget'!M24</f>
        <v>0</v>
      </c>
      <c r="N41" s="35">
        <f>+'Monthly Budget'!N24</f>
        <v>0</v>
      </c>
      <c r="O41" s="35">
        <f>+'Monthly Budget'!O24</f>
        <v>0</v>
      </c>
      <c r="P41" s="35">
        <f>+'Monthly Budget'!P24</f>
        <v>0</v>
      </c>
      <c r="Q41" s="35">
        <f>+'Monthly Budget'!Q24</f>
        <v>0</v>
      </c>
      <c r="R41" s="35">
        <f>+'Monthly Budget'!R24</f>
        <v>0</v>
      </c>
      <c r="S41" s="3"/>
    </row>
    <row r="42" spans="1:19" ht="25" x14ac:dyDescent="0.25">
      <c r="A42" s="20" t="s">
        <v>46</v>
      </c>
      <c r="B42" s="35">
        <f>+'Actual Totals'!B26</f>
        <v>0</v>
      </c>
      <c r="C42" s="35">
        <f>+'Actual Totals'!C26</f>
        <v>0</v>
      </c>
      <c r="D42" s="35">
        <f>+'Actual Totals'!D26</f>
        <v>0</v>
      </c>
      <c r="E42" s="35">
        <f>+'Actual Totals'!E26</f>
        <v>0</v>
      </c>
      <c r="F42" s="35">
        <f>+'Actual Totals'!F26</f>
        <v>0</v>
      </c>
      <c r="G42" s="35">
        <f>+'Actual Totals'!G26</f>
        <v>0</v>
      </c>
      <c r="H42" s="35">
        <f>+'Actual Totals'!H26</f>
        <v>0</v>
      </c>
      <c r="I42" s="35">
        <f>+'Actual Totals'!I26</f>
        <v>0</v>
      </c>
      <c r="J42" s="35">
        <f>+'Actual Totals'!J26</f>
        <v>0</v>
      </c>
      <c r="K42" s="35">
        <f>+'Actual Totals'!K26</f>
        <v>0</v>
      </c>
      <c r="L42" s="35">
        <f>+'Actual Totals'!L26</f>
        <v>0</v>
      </c>
      <c r="M42" s="35">
        <f>+'Actual Totals'!M26</f>
        <v>0</v>
      </c>
      <c r="N42" s="35">
        <f>+'Actual Totals'!N26</f>
        <v>0</v>
      </c>
      <c r="O42" s="35">
        <f>+'Actual Totals'!O26</f>
        <v>0</v>
      </c>
      <c r="P42" s="35">
        <f>+'Actual Totals'!P26</f>
        <v>0</v>
      </c>
      <c r="Q42" s="35">
        <f>+'Actual Totals'!Q26</f>
        <v>0</v>
      </c>
      <c r="R42" s="35">
        <f>+'Actual Totals'!R26</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+Feb!M46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+Feb!M47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VFJDPXnDoI8NR5mp8agdjnPqpmcrNeEZZvnBCE6wuHDk2LNf4OJe285DxobVVAEoJYlbSZQ3BQnZIUOOZzoG2w==" saltValue="tbUHgZ24JlfGSsq1w57OxA=="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40</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Budget'!B10</f>
        <v>0</v>
      </c>
      <c r="C4" s="21">
        <f>+'Monthly Budget'!C10</f>
        <v>0</v>
      </c>
      <c r="D4" s="21">
        <f>+'Monthly Budget'!D10</f>
        <v>0</v>
      </c>
      <c r="E4" s="21">
        <f>+'Monthly Budget'!E10</f>
        <v>0</v>
      </c>
      <c r="F4" s="21">
        <f>+'Monthly Budget'!F10</f>
        <v>0</v>
      </c>
      <c r="G4" s="21">
        <f>+'Monthly Budget'!G10</f>
        <v>0</v>
      </c>
      <c r="H4" s="21">
        <f>+'Monthly Budget'!H10</f>
        <v>0</v>
      </c>
      <c r="I4" s="21">
        <f>+'Monthly Budget'!I10</f>
        <v>0</v>
      </c>
      <c r="J4" s="21">
        <f>+'Monthly Budget'!J10</f>
        <v>0</v>
      </c>
      <c r="K4" s="21">
        <f>+'Monthly Budget'!K10</f>
        <v>0</v>
      </c>
      <c r="L4" s="21">
        <f>+'Monthly Budget'!L10</f>
        <v>0</v>
      </c>
      <c r="M4" s="21">
        <f>+'Monthly Budget'!M10</f>
        <v>0</v>
      </c>
      <c r="N4" s="21">
        <f>+'Monthly Budget'!N10</f>
        <v>0</v>
      </c>
      <c r="O4" s="21">
        <f>+'Monthly Budget'!O10</f>
        <v>0</v>
      </c>
      <c r="P4" s="21">
        <f>+'Monthly Budget'!P10</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Budget'!B25</f>
        <v>0</v>
      </c>
      <c r="C41" s="35">
        <f>+'Monthly Budget'!C25</f>
        <v>0</v>
      </c>
      <c r="D41" s="35">
        <f>+'Monthly Budget'!D25</f>
        <v>0</v>
      </c>
      <c r="E41" s="35">
        <f>+'Monthly Budget'!E25</f>
        <v>0</v>
      </c>
      <c r="F41" s="35">
        <f>+'Monthly Budget'!F25</f>
        <v>0</v>
      </c>
      <c r="G41" s="35">
        <f>+'Monthly Budget'!G25</f>
        <v>0</v>
      </c>
      <c r="H41" s="35">
        <f>+'Monthly Budget'!H25</f>
        <v>0</v>
      </c>
      <c r="I41" s="35">
        <f>+'Monthly Budget'!I25</f>
        <v>0</v>
      </c>
      <c r="J41" s="35">
        <f>+'Monthly Budget'!J25</f>
        <v>0</v>
      </c>
      <c r="K41" s="35">
        <f>+'Monthly Budget'!K25</f>
        <v>0</v>
      </c>
      <c r="L41" s="35">
        <f>+'Monthly Budget'!L25</f>
        <v>0</v>
      </c>
      <c r="M41" s="35">
        <f>+'Monthly Budget'!M25</f>
        <v>0</v>
      </c>
      <c r="N41" s="35">
        <f>+'Monthly Budget'!N25</f>
        <v>0</v>
      </c>
      <c r="O41" s="35">
        <f>+'Monthly Budget'!O25</f>
        <v>0</v>
      </c>
      <c r="P41" s="35">
        <f>+'Monthly Budget'!P25</f>
        <v>0</v>
      </c>
      <c r="Q41" s="35">
        <f>+'Monthly Budget'!Q25</f>
        <v>0</v>
      </c>
      <c r="R41" s="35">
        <f>+'Monthly Budget'!R25</f>
        <v>0</v>
      </c>
      <c r="S41" s="3"/>
    </row>
    <row r="42" spans="1:19" ht="25" x14ac:dyDescent="0.25">
      <c r="A42" s="20" t="s">
        <v>46</v>
      </c>
      <c r="B42" s="35">
        <f>+'Actual Totals'!B27</f>
        <v>0</v>
      </c>
      <c r="C42" s="35">
        <f>+'Actual Totals'!C27</f>
        <v>0</v>
      </c>
      <c r="D42" s="35">
        <f>+'Actual Totals'!D27</f>
        <v>0</v>
      </c>
      <c r="E42" s="35">
        <f>+'Actual Totals'!E27</f>
        <v>0</v>
      </c>
      <c r="F42" s="35">
        <f>+'Actual Totals'!F27</f>
        <v>0</v>
      </c>
      <c r="G42" s="35">
        <f>+'Actual Totals'!G27</f>
        <v>0</v>
      </c>
      <c r="H42" s="35">
        <f>+'Actual Totals'!H27</f>
        <v>0</v>
      </c>
      <c r="I42" s="35">
        <f>+'Actual Totals'!I27</f>
        <v>0</v>
      </c>
      <c r="J42" s="35">
        <f>+'Actual Totals'!J27</f>
        <v>0</v>
      </c>
      <c r="K42" s="35">
        <f>+'Actual Totals'!K27</f>
        <v>0</v>
      </c>
      <c r="L42" s="35">
        <f>+'Actual Totals'!L27</f>
        <v>0</v>
      </c>
      <c r="M42" s="35">
        <f>+'Actual Totals'!M27</f>
        <v>0</v>
      </c>
      <c r="N42" s="35">
        <f>+'Actual Totals'!N27</f>
        <v>0</v>
      </c>
      <c r="O42" s="35">
        <f>+'Actual Totals'!O27</f>
        <v>0</v>
      </c>
      <c r="P42" s="35">
        <f>+'Actual Totals'!P27</f>
        <v>0</v>
      </c>
      <c r="Q42" s="35">
        <f>+'Actual Totals'!Q27</f>
        <v>0</v>
      </c>
      <c r="R42" s="35">
        <f>+'Actual Totals'!R27</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+Mar!M46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+Mar!M47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HfANwh+JgBaOzU2XBiAWckWUD3SbxfSb4xbB3zm14HZ/fbFLiwBZ4x4EOnNvsQz3vN1wI1Fs1bEDICKT0pwKSg==" saltValue="yslzJ8H6g8qHaIcXWhup+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K30" sqref="K30"/>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39</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Budget'!B11</f>
        <v>0</v>
      </c>
      <c r="C4" s="21">
        <f>+'Monthly Budget'!C11</f>
        <v>0</v>
      </c>
      <c r="D4" s="21">
        <f>+'Monthly Budget'!D11</f>
        <v>0</v>
      </c>
      <c r="E4" s="21">
        <f>+'Monthly Budget'!E11</f>
        <v>0</v>
      </c>
      <c r="F4" s="21">
        <f>+'Monthly Budget'!F11</f>
        <v>0</v>
      </c>
      <c r="G4" s="21">
        <f>+'Monthly Budget'!G11</f>
        <v>0</v>
      </c>
      <c r="H4" s="21">
        <f>+'Monthly Budget'!H11</f>
        <v>0</v>
      </c>
      <c r="I4" s="21">
        <f>+'Monthly Budget'!I11</f>
        <v>0</v>
      </c>
      <c r="J4" s="21">
        <f>+'Monthly Budget'!J11</f>
        <v>0</v>
      </c>
      <c r="K4" s="21">
        <f>+'Monthly Budget'!K11</f>
        <v>0</v>
      </c>
      <c r="L4" s="21">
        <f>+'Monthly Budget'!L11</f>
        <v>0</v>
      </c>
      <c r="M4" s="21">
        <f>+'Monthly Budget'!M11</f>
        <v>0</v>
      </c>
      <c r="N4" s="21">
        <f>+'Monthly Budget'!N11</f>
        <v>0</v>
      </c>
      <c r="O4" s="21">
        <f>+'Monthly Budget'!O11</f>
        <v>0</v>
      </c>
      <c r="P4" s="21">
        <f>+'Monthly Budget'!P11</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Budget'!B26</f>
        <v>0</v>
      </c>
      <c r="C41" s="35">
        <f>+'Monthly Budget'!C26</f>
        <v>0</v>
      </c>
      <c r="D41" s="35">
        <f>+'Monthly Budget'!D26</f>
        <v>0</v>
      </c>
      <c r="E41" s="35">
        <f>+'Monthly Budget'!E26</f>
        <v>0</v>
      </c>
      <c r="F41" s="35">
        <f>+'Monthly Budget'!F26</f>
        <v>0</v>
      </c>
      <c r="G41" s="35">
        <f>+'Monthly Budget'!G26</f>
        <v>0</v>
      </c>
      <c r="H41" s="35">
        <f>+'Monthly Budget'!H26</f>
        <v>0</v>
      </c>
      <c r="I41" s="35">
        <f>+'Monthly Budget'!I26</f>
        <v>0</v>
      </c>
      <c r="J41" s="35">
        <f>+'Monthly Budget'!J26</f>
        <v>0</v>
      </c>
      <c r="K41" s="35">
        <f>+'Monthly Budget'!K26</f>
        <v>0</v>
      </c>
      <c r="L41" s="35">
        <f>+'Monthly Budget'!L26</f>
        <v>0</v>
      </c>
      <c r="M41" s="35">
        <f>+'Monthly Budget'!M26</f>
        <v>0</v>
      </c>
      <c r="N41" s="35">
        <f>+'Monthly Budget'!N26</f>
        <v>0</v>
      </c>
      <c r="O41" s="35">
        <f>+'Monthly Budget'!O26</f>
        <v>0</v>
      </c>
      <c r="P41" s="35">
        <f>+'Monthly Budget'!P26</f>
        <v>0</v>
      </c>
      <c r="Q41" s="35">
        <f>+'Monthly Budget'!Q26</f>
        <v>0</v>
      </c>
      <c r="R41" s="35">
        <f>+'Monthly Budget'!R26</f>
        <v>0</v>
      </c>
      <c r="S41" s="3"/>
    </row>
    <row r="42" spans="1:19" ht="25" x14ac:dyDescent="0.25">
      <c r="A42" s="20" t="s">
        <v>46</v>
      </c>
      <c r="B42" s="35">
        <f>+'Actual Totals'!B28</f>
        <v>0</v>
      </c>
      <c r="C42" s="35">
        <f>+'Actual Totals'!C28</f>
        <v>0</v>
      </c>
      <c r="D42" s="35">
        <f>+'Actual Totals'!D28</f>
        <v>0</v>
      </c>
      <c r="E42" s="35">
        <f>+'Actual Totals'!E28</f>
        <v>0</v>
      </c>
      <c r="F42" s="35">
        <f>+'Actual Totals'!F28</f>
        <v>0</v>
      </c>
      <c r="G42" s="35">
        <f>+'Actual Totals'!G28</f>
        <v>0</v>
      </c>
      <c r="H42" s="35">
        <f>+'Actual Totals'!H28</f>
        <v>0</v>
      </c>
      <c r="I42" s="35">
        <f>+'Actual Totals'!I28</f>
        <v>0</v>
      </c>
      <c r="J42" s="35">
        <f>+'Actual Totals'!J28</f>
        <v>0</v>
      </c>
      <c r="K42" s="35">
        <f>+'Actual Totals'!K28</f>
        <v>0</v>
      </c>
      <c r="L42" s="35">
        <f>+'Actual Totals'!L28</f>
        <v>0</v>
      </c>
      <c r="M42" s="35">
        <f>+'Actual Totals'!M28</f>
        <v>0</v>
      </c>
      <c r="N42" s="35">
        <f>+'Actual Totals'!N28</f>
        <v>0</v>
      </c>
      <c r="O42" s="35">
        <f>+'Actual Totals'!O28</f>
        <v>0</v>
      </c>
      <c r="P42" s="35">
        <f>+'Actual Totals'!P28</f>
        <v>0</v>
      </c>
      <c r="Q42" s="35">
        <f>+'Actual Totals'!Q28</f>
        <v>0</v>
      </c>
      <c r="R42" s="35">
        <f>+'Actual Totals'!R28</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+Apr!M46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+Apr!M47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password="CC33"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38</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Budget'!B12</f>
        <v>0</v>
      </c>
      <c r="C4" s="21">
        <f>+'Monthly Budget'!C12</f>
        <v>0</v>
      </c>
      <c r="D4" s="21">
        <f>+'Monthly Budget'!D12</f>
        <v>0</v>
      </c>
      <c r="E4" s="21">
        <f>+'Monthly Budget'!E12</f>
        <v>0</v>
      </c>
      <c r="F4" s="21">
        <f>+'Monthly Budget'!F12</f>
        <v>0</v>
      </c>
      <c r="G4" s="21">
        <f>+'Monthly Budget'!G12</f>
        <v>0</v>
      </c>
      <c r="H4" s="21">
        <f>+'Monthly Budget'!H12</f>
        <v>0</v>
      </c>
      <c r="I4" s="21">
        <f>+'Monthly Budget'!I12</f>
        <v>0</v>
      </c>
      <c r="J4" s="21">
        <f>+'Monthly Budget'!J12</f>
        <v>0</v>
      </c>
      <c r="K4" s="21">
        <f>+'Monthly Budget'!K12</f>
        <v>0</v>
      </c>
      <c r="L4" s="21">
        <f>+'Monthly Budget'!L12</f>
        <v>0</v>
      </c>
      <c r="M4" s="21">
        <f>+'Monthly Budget'!M12</f>
        <v>0</v>
      </c>
      <c r="N4" s="21">
        <f>+'Monthly Budget'!N12</f>
        <v>0</v>
      </c>
      <c r="O4" s="21">
        <f>+'Monthly Budget'!O12</f>
        <v>0</v>
      </c>
      <c r="P4" s="21">
        <f>+'Monthly Budget'!P12</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Budget'!B27</f>
        <v>0</v>
      </c>
      <c r="C41" s="35">
        <f>+'Monthly Budget'!C27</f>
        <v>0</v>
      </c>
      <c r="D41" s="35">
        <f>+'Monthly Budget'!D27</f>
        <v>0</v>
      </c>
      <c r="E41" s="35">
        <f>+'Monthly Budget'!E27</f>
        <v>0</v>
      </c>
      <c r="F41" s="35">
        <f>+'Monthly Budget'!F27</f>
        <v>0</v>
      </c>
      <c r="G41" s="35">
        <f>+'Monthly Budget'!G27</f>
        <v>0</v>
      </c>
      <c r="H41" s="35">
        <f>+'Monthly Budget'!H27</f>
        <v>0</v>
      </c>
      <c r="I41" s="35">
        <f>+'Monthly Budget'!I27</f>
        <v>0</v>
      </c>
      <c r="J41" s="35">
        <f>+'Monthly Budget'!J27</f>
        <v>0</v>
      </c>
      <c r="K41" s="35">
        <f>+'Monthly Budget'!K27</f>
        <v>0</v>
      </c>
      <c r="L41" s="35">
        <f>+'Monthly Budget'!L27</f>
        <v>0</v>
      </c>
      <c r="M41" s="35">
        <f>+'Monthly Budget'!M27</f>
        <v>0</v>
      </c>
      <c r="N41" s="35">
        <f>+'Monthly Budget'!N27</f>
        <v>0</v>
      </c>
      <c r="O41" s="35">
        <f>+'Monthly Budget'!O27</f>
        <v>0</v>
      </c>
      <c r="P41" s="35">
        <f>+'Monthly Budget'!P27</f>
        <v>0</v>
      </c>
      <c r="Q41" s="35">
        <f>+'Monthly Budget'!Q27</f>
        <v>0</v>
      </c>
      <c r="R41" s="35">
        <f>+'Monthly Budget'!R27</f>
        <v>0</v>
      </c>
      <c r="S41" s="3"/>
    </row>
    <row r="42" spans="1:19" ht="25" x14ac:dyDescent="0.25">
      <c r="A42" s="20" t="s">
        <v>46</v>
      </c>
      <c r="B42" s="35">
        <f>+'Actual Totals'!B29</f>
        <v>0</v>
      </c>
      <c r="C42" s="35">
        <f>+'Actual Totals'!C29</f>
        <v>0</v>
      </c>
      <c r="D42" s="35">
        <f>+'Actual Totals'!D29</f>
        <v>0</v>
      </c>
      <c r="E42" s="35">
        <f>+'Actual Totals'!E29</f>
        <v>0</v>
      </c>
      <c r="F42" s="35">
        <f>+'Actual Totals'!F29</f>
        <v>0</v>
      </c>
      <c r="G42" s="35">
        <f>+'Actual Totals'!G29</f>
        <v>0</v>
      </c>
      <c r="H42" s="35">
        <f>+'Actual Totals'!H29</f>
        <v>0</v>
      </c>
      <c r="I42" s="35">
        <f>+'Actual Totals'!I29</f>
        <v>0</v>
      </c>
      <c r="J42" s="35">
        <f>+'Actual Totals'!J29</f>
        <v>0</v>
      </c>
      <c r="K42" s="35">
        <f>+'Actual Totals'!K29</f>
        <v>0</v>
      </c>
      <c r="L42" s="35">
        <f>+'Actual Totals'!L29</f>
        <v>0</v>
      </c>
      <c r="M42" s="35">
        <f>+'Actual Totals'!M29</f>
        <v>0</v>
      </c>
      <c r="N42" s="35">
        <f>+'Actual Totals'!N29</f>
        <v>0</v>
      </c>
      <c r="O42" s="35">
        <f>+'Actual Totals'!O29</f>
        <v>0</v>
      </c>
      <c r="P42" s="35">
        <f>+'Actual Totals'!P29</f>
        <v>0</v>
      </c>
      <c r="Q42" s="35">
        <f>+'Actual Totals'!Q29</f>
        <v>0</v>
      </c>
      <c r="R42" s="35">
        <f>+'Actual Totals'!R29</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+May!M46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+May!M47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H8qjQ64pk0qMfTLJ7scuIuVNGmkZ8p/wKJj2HO8lDVMbdAbx/lFueErXnI00bXfOrFvNoRFUjEgfM0lYd9NL1w==" saltValue="Ncjw08HQD3jdFR7R02Qff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37</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Budget'!B13</f>
        <v>0</v>
      </c>
      <c r="C4" s="21">
        <f>+'Monthly Budget'!C13</f>
        <v>0</v>
      </c>
      <c r="D4" s="21">
        <f>+'Monthly Budget'!D13</f>
        <v>0</v>
      </c>
      <c r="E4" s="21">
        <f>+'Monthly Budget'!E13</f>
        <v>0</v>
      </c>
      <c r="F4" s="21">
        <f>+'Monthly Budget'!F13</f>
        <v>0</v>
      </c>
      <c r="G4" s="21">
        <f>+'Monthly Budget'!G13</f>
        <v>0</v>
      </c>
      <c r="H4" s="21">
        <f>+'Monthly Budget'!H13</f>
        <v>0</v>
      </c>
      <c r="I4" s="21">
        <f>+'Monthly Budget'!I13</f>
        <v>0</v>
      </c>
      <c r="J4" s="21">
        <f>+'Monthly Budget'!J13</f>
        <v>0</v>
      </c>
      <c r="K4" s="21">
        <f>+'Monthly Budget'!K13</f>
        <v>0</v>
      </c>
      <c r="L4" s="21">
        <f>+'Monthly Budget'!L13</f>
        <v>0</v>
      </c>
      <c r="M4" s="21">
        <f>+'Monthly Budget'!M13</f>
        <v>0</v>
      </c>
      <c r="N4" s="21">
        <f>+'Monthly Budget'!N13</f>
        <v>0</v>
      </c>
      <c r="O4" s="21">
        <f>+'Monthly Budget'!O13</f>
        <v>0</v>
      </c>
      <c r="P4" s="21">
        <f>+'Monthly Budget'!P13</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Budget'!B28</f>
        <v>0</v>
      </c>
      <c r="C41" s="35">
        <f>+'Monthly Budget'!C28</f>
        <v>0</v>
      </c>
      <c r="D41" s="35">
        <f>+'Monthly Budget'!D28</f>
        <v>0</v>
      </c>
      <c r="E41" s="35">
        <f>+'Monthly Budget'!E28</f>
        <v>0</v>
      </c>
      <c r="F41" s="35">
        <f>+'Monthly Budget'!F28</f>
        <v>0</v>
      </c>
      <c r="G41" s="35">
        <f>+'Monthly Budget'!G28</f>
        <v>0</v>
      </c>
      <c r="H41" s="35">
        <f>+'Monthly Budget'!H28</f>
        <v>0</v>
      </c>
      <c r="I41" s="35">
        <f>+'Monthly Budget'!I28</f>
        <v>0</v>
      </c>
      <c r="J41" s="35">
        <f>+'Monthly Budget'!J28</f>
        <v>0</v>
      </c>
      <c r="K41" s="35">
        <f>+'Monthly Budget'!K28</f>
        <v>0</v>
      </c>
      <c r="L41" s="35">
        <f>+'Monthly Budget'!L28</f>
        <v>0</v>
      </c>
      <c r="M41" s="35">
        <f>+'Monthly Budget'!M28</f>
        <v>0</v>
      </c>
      <c r="N41" s="35">
        <f>+'Monthly Budget'!N28</f>
        <v>0</v>
      </c>
      <c r="O41" s="35">
        <f>+'Monthly Budget'!O28</f>
        <v>0</v>
      </c>
      <c r="P41" s="35">
        <f>+'Monthly Budget'!P28</f>
        <v>0</v>
      </c>
      <c r="Q41" s="35">
        <f>+'Monthly Budget'!Q28</f>
        <v>0</v>
      </c>
      <c r="R41" s="35">
        <f>+'Monthly Budget'!R28</f>
        <v>0</v>
      </c>
      <c r="S41" s="3"/>
    </row>
    <row r="42" spans="1:19" ht="25" x14ac:dyDescent="0.25">
      <c r="A42" s="20" t="s">
        <v>46</v>
      </c>
      <c r="B42" s="35">
        <f>+'Actual Totals'!B30</f>
        <v>0</v>
      </c>
      <c r="C42" s="35">
        <f>+'Actual Totals'!C30</f>
        <v>0</v>
      </c>
      <c r="D42" s="35">
        <f>+'Actual Totals'!D30</f>
        <v>0</v>
      </c>
      <c r="E42" s="35">
        <f>+'Actual Totals'!E30</f>
        <v>0</v>
      </c>
      <c r="F42" s="35">
        <f>+'Actual Totals'!F30</f>
        <v>0</v>
      </c>
      <c r="G42" s="35">
        <f>+'Actual Totals'!G30</f>
        <v>0</v>
      </c>
      <c r="H42" s="35">
        <f>+'Actual Totals'!H30</f>
        <v>0</v>
      </c>
      <c r="I42" s="35">
        <f>+'Actual Totals'!I30</f>
        <v>0</v>
      </c>
      <c r="J42" s="35">
        <f>+'Actual Totals'!J30</f>
        <v>0</v>
      </c>
      <c r="K42" s="35">
        <f>+'Actual Totals'!K30</f>
        <v>0</v>
      </c>
      <c r="L42" s="35">
        <f>+'Actual Totals'!L30</f>
        <v>0</v>
      </c>
      <c r="M42" s="35">
        <f>+'Actual Totals'!M30</f>
        <v>0</v>
      </c>
      <c r="N42" s="35">
        <f>+'Actual Totals'!N30</f>
        <v>0</v>
      </c>
      <c r="O42" s="35">
        <f>+'Actual Totals'!O30</f>
        <v>0</v>
      </c>
      <c r="P42" s="35">
        <f>+'Actual Totals'!P30</f>
        <v>0</v>
      </c>
      <c r="Q42" s="35">
        <f>+'Actual Totals'!Q30</f>
        <v>0</v>
      </c>
      <c r="R42" s="35">
        <f>+'Actual Totals'!R30</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+Jun!M46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+Jun!M47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5Wwm/HUl6QgwTTYLREVG75R6PbPEn6hThwk7c6HZq3jtautWyEfLb/CE8jpx3ADmbf15OE9zdE61rwj93HVIkA==" saltValue="aCc5ATtpxIGr1lMv/QJrB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L16" sqref="L16"/>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36</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Budget'!B14</f>
        <v>0</v>
      </c>
      <c r="C4" s="21">
        <f>+'Monthly Budget'!C14</f>
        <v>0</v>
      </c>
      <c r="D4" s="21">
        <f>+'Monthly Budget'!D14</f>
        <v>0</v>
      </c>
      <c r="E4" s="21">
        <f>+'Monthly Budget'!E14</f>
        <v>0</v>
      </c>
      <c r="F4" s="21">
        <f>+'Monthly Budget'!F14</f>
        <v>0</v>
      </c>
      <c r="G4" s="21">
        <f>+'Monthly Budget'!G14</f>
        <v>0</v>
      </c>
      <c r="H4" s="21">
        <f>+'Monthly Budget'!H14</f>
        <v>0</v>
      </c>
      <c r="I4" s="21">
        <f>+'Monthly Budget'!I14</f>
        <v>0</v>
      </c>
      <c r="J4" s="21">
        <f>+'Monthly Budget'!J14</f>
        <v>0</v>
      </c>
      <c r="K4" s="21">
        <f>+'Monthly Budget'!K14</f>
        <v>0</v>
      </c>
      <c r="L4" s="21">
        <f>+'Monthly Budget'!L14</f>
        <v>0</v>
      </c>
      <c r="M4" s="21">
        <f>+'Monthly Budget'!M14</f>
        <v>0</v>
      </c>
      <c r="N4" s="21">
        <f>+'Monthly Budget'!N14</f>
        <v>0</v>
      </c>
      <c r="O4" s="21">
        <f>+'Monthly Budget'!O14</f>
        <v>0</v>
      </c>
      <c r="P4" s="21">
        <f>+'Monthly Budget'!P14</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Budget'!B29</f>
        <v>0</v>
      </c>
      <c r="C41" s="35">
        <f>+'Monthly Budget'!C29</f>
        <v>0</v>
      </c>
      <c r="D41" s="35">
        <f>+'Monthly Budget'!D29</f>
        <v>0</v>
      </c>
      <c r="E41" s="35">
        <f>+'Monthly Budget'!E29</f>
        <v>0</v>
      </c>
      <c r="F41" s="35">
        <f>+'Monthly Budget'!F29</f>
        <v>0</v>
      </c>
      <c r="G41" s="35">
        <f>+'Monthly Budget'!G29</f>
        <v>0</v>
      </c>
      <c r="H41" s="35">
        <f>+'Monthly Budget'!H29</f>
        <v>0</v>
      </c>
      <c r="I41" s="35">
        <f>+'Monthly Budget'!I29</f>
        <v>0</v>
      </c>
      <c r="J41" s="35">
        <f>+'Monthly Budget'!J29</f>
        <v>0</v>
      </c>
      <c r="K41" s="35">
        <f>+'Monthly Budget'!K29</f>
        <v>0</v>
      </c>
      <c r="L41" s="35">
        <f>+'Monthly Budget'!L29</f>
        <v>0</v>
      </c>
      <c r="M41" s="35">
        <f>+'Monthly Budget'!M29</f>
        <v>0</v>
      </c>
      <c r="N41" s="35">
        <f>+'Monthly Budget'!N29</f>
        <v>0</v>
      </c>
      <c r="O41" s="35">
        <f>+'Monthly Budget'!O29</f>
        <v>0</v>
      </c>
      <c r="P41" s="35">
        <f>+'Monthly Budget'!P29</f>
        <v>0</v>
      </c>
      <c r="Q41" s="35">
        <f>+'Monthly Budget'!Q29</f>
        <v>0</v>
      </c>
      <c r="R41" s="35">
        <f>+'Monthly Budget'!R29</f>
        <v>0</v>
      </c>
      <c r="S41" s="3"/>
    </row>
    <row r="42" spans="1:19" ht="25" x14ac:dyDescent="0.25">
      <c r="A42" s="20" t="s">
        <v>46</v>
      </c>
      <c r="B42" s="35">
        <f>+'Actual Totals'!B31</f>
        <v>0</v>
      </c>
      <c r="C42" s="35">
        <f>+'Actual Totals'!C31</f>
        <v>0</v>
      </c>
      <c r="D42" s="35">
        <f>+'Actual Totals'!D31</f>
        <v>0</v>
      </c>
      <c r="E42" s="35">
        <f>+'Actual Totals'!E31</f>
        <v>0</v>
      </c>
      <c r="F42" s="35">
        <f>+'Actual Totals'!F31</f>
        <v>0</v>
      </c>
      <c r="G42" s="35">
        <f>+'Actual Totals'!G31</f>
        <v>0</v>
      </c>
      <c r="H42" s="35">
        <f>+'Actual Totals'!H31</f>
        <v>0</v>
      </c>
      <c r="I42" s="35">
        <f>+'Actual Totals'!I31</f>
        <v>0</v>
      </c>
      <c r="J42" s="35">
        <f>+'Actual Totals'!J31</f>
        <v>0</v>
      </c>
      <c r="K42" s="35">
        <f>+'Actual Totals'!K31</f>
        <v>0</v>
      </c>
      <c r="L42" s="35">
        <f>+'Actual Totals'!L31</f>
        <v>0</v>
      </c>
      <c r="M42" s="35">
        <f>+'Actual Totals'!M31</f>
        <v>0</v>
      </c>
      <c r="N42" s="35">
        <f>+'Actual Totals'!N31</f>
        <v>0</v>
      </c>
      <c r="O42" s="35">
        <f>+'Actual Totals'!O31</f>
        <v>0</v>
      </c>
      <c r="P42" s="35">
        <f>+'Actual Totals'!P31</f>
        <v>0</v>
      </c>
      <c r="Q42" s="35">
        <f>+'Actual Totals'!Q31</f>
        <v>0</v>
      </c>
      <c r="R42" s="35">
        <f>+'Actual Totals'!R31</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+Jul!M46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+Jul!M47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JVK6OkmlqSMfQsfrL+uGD7W3dSnky8Pr9mbBTK7c54IrjAdGAYw8DfNtpKH8YUZKwwwZdmCx8yVceDZCkNgFQ==" saltValue="Hiex/5FR3mV+913P0hEXL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35</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Budget'!B15</f>
        <v>0</v>
      </c>
      <c r="C4" s="21">
        <f>+'Monthly Budget'!C15</f>
        <v>0</v>
      </c>
      <c r="D4" s="21">
        <f>+'Monthly Budget'!D15</f>
        <v>0</v>
      </c>
      <c r="E4" s="21">
        <f>+'Monthly Budget'!E15</f>
        <v>0</v>
      </c>
      <c r="F4" s="21">
        <f>+'Monthly Budget'!F15</f>
        <v>0</v>
      </c>
      <c r="G4" s="21">
        <f>+'Monthly Budget'!G15</f>
        <v>0</v>
      </c>
      <c r="H4" s="21">
        <f>+'Monthly Budget'!H15</f>
        <v>0</v>
      </c>
      <c r="I4" s="21">
        <f>+'Monthly Budget'!I15</f>
        <v>0</v>
      </c>
      <c r="J4" s="21">
        <f>+'Monthly Budget'!J15</f>
        <v>0</v>
      </c>
      <c r="K4" s="21">
        <f>+'Monthly Budget'!K15</f>
        <v>0</v>
      </c>
      <c r="L4" s="21">
        <f>+'Monthly Budget'!L15</f>
        <v>0</v>
      </c>
      <c r="M4" s="21">
        <f>+'Monthly Budget'!M15</f>
        <v>0</v>
      </c>
      <c r="N4" s="21">
        <f>+'Monthly Budget'!N15</f>
        <v>0</v>
      </c>
      <c r="O4" s="21">
        <f>+'Monthly Budget'!O15</f>
        <v>0</v>
      </c>
      <c r="P4" s="21">
        <f>+'Monthly Budget'!P15</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Budget'!B30</f>
        <v>0</v>
      </c>
      <c r="C41" s="35">
        <f>+'Monthly Budget'!C30</f>
        <v>0</v>
      </c>
      <c r="D41" s="35">
        <f>+'Monthly Budget'!D30</f>
        <v>0</v>
      </c>
      <c r="E41" s="35">
        <f>+'Monthly Budget'!E30</f>
        <v>0</v>
      </c>
      <c r="F41" s="35">
        <f>+'Monthly Budget'!F30</f>
        <v>0</v>
      </c>
      <c r="G41" s="35">
        <f>+'Monthly Budget'!G30</f>
        <v>0</v>
      </c>
      <c r="H41" s="35">
        <f>+'Monthly Budget'!H30</f>
        <v>0</v>
      </c>
      <c r="I41" s="35">
        <f>+'Monthly Budget'!I30</f>
        <v>0</v>
      </c>
      <c r="J41" s="35">
        <f>+'Monthly Budget'!J30</f>
        <v>0</v>
      </c>
      <c r="K41" s="35">
        <f>+'Monthly Budget'!K30</f>
        <v>0</v>
      </c>
      <c r="L41" s="35">
        <f>+'Monthly Budget'!L30</f>
        <v>0</v>
      </c>
      <c r="M41" s="35">
        <f>+'Monthly Budget'!M30</f>
        <v>0</v>
      </c>
      <c r="N41" s="35">
        <f>+'Monthly Budget'!N30</f>
        <v>0</v>
      </c>
      <c r="O41" s="35">
        <f>+'Monthly Budget'!O30</f>
        <v>0</v>
      </c>
      <c r="P41" s="35">
        <f>+'Monthly Budget'!P30</f>
        <v>0</v>
      </c>
      <c r="Q41" s="35">
        <f>+'Monthly Budget'!Q30</f>
        <v>0</v>
      </c>
      <c r="R41" s="35">
        <f>+'Monthly Budget'!R30</f>
        <v>0</v>
      </c>
      <c r="S41" s="3"/>
    </row>
    <row r="42" spans="1:19" ht="25" x14ac:dyDescent="0.25">
      <c r="A42" s="20" t="s">
        <v>46</v>
      </c>
      <c r="B42" s="35">
        <f>+'Actual Totals'!B32</f>
        <v>0</v>
      </c>
      <c r="C42" s="35">
        <f>+'Actual Totals'!C32</f>
        <v>0</v>
      </c>
      <c r="D42" s="35">
        <f>+'Actual Totals'!D32</f>
        <v>0</v>
      </c>
      <c r="E42" s="35">
        <f>+'Actual Totals'!E32</f>
        <v>0</v>
      </c>
      <c r="F42" s="35">
        <f>+'Actual Totals'!F32</f>
        <v>0</v>
      </c>
      <c r="G42" s="35">
        <f>+'Actual Totals'!G32</f>
        <v>0</v>
      </c>
      <c r="H42" s="35">
        <f>+'Actual Totals'!H32</f>
        <v>0</v>
      </c>
      <c r="I42" s="35">
        <f>+'Actual Totals'!I32</f>
        <v>0</v>
      </c>
      <c r="J42" s="35">
        <f>+'Actual Totals'!J32</f>
        <v>0</v>
      </c>
      <c r="K42" s="35">
        <f>+'Actual Totals'!K32</f>
        <v>0</v>
      </c>
      <c r="L42" s="35">
        <f>+'Actual Totals'!L32</f>
        <v>0</v>
      </c>
      <c r="M42" s="35">
        <f>+'Actual Totals'!M32</f>
        <v>0</v>
      </c>
      <c r="N42" s="35">
        <f>+'Actual Totals'!N32</f>
        <v>0</v>
      </c>
      <c r="O42" s="35">
        <f>+'Actual Totals'!O32</f>
        <v>0</v>
      </c>
      <c r="P42" s="35">
        <f>+'Actual Totals'!P32</f>
        <v>0</v>
      </c>
      <c r="Q42" s="35">
        <f>+'Actual Totals'!Q32</f>
        <v>0</v>
      </c>
      <c r="R42" s="35">
        <f>+'Actual Totals'!R32</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+Aug!M46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+Aug!M47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HY+Q6Rtp+BnDRohIPkvxMSExCsgPx665L5t/IesCoc31gHOqZvvJVfSo5l7+pPftnv1TMNdrEOI6UVZFKCWxAQ==" saltValue="cMcYJ09TUFBXtdhVxsg4N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34</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Budget'!B16</f>
        <v>0</v>
      </c>
      <c r="C4" s="21">
        <f>+'Monthly Budget'!C16</f>
        <v>0</v>
      </c>
      <c r="D4" s="21">
        <f>+'Monthly Budget'!D16</f>
        <v>0</v>
      </c>
      <c r="E4" s="21">
        <f>+'Monthly Budget'!E16</f>
        <v>0</v>
      </c>
      <c r="F4" s="21">
        <f>+'Monthly Budget'!F16</f>
        <v>0</v>
      </c>
      <c r="G4" s="21">
        <f>+'Monthly Budget'!G16</f>
        <v>0</v>
      </c>
      <c r="H4" s="21">
        <f>+'Monthly Budget'!H16</f>
        <v>0</v>
      </c>
      <c r="I4" s="21">
        <f>+'Monthly Budget'!I16</f>
        <v>0</v>
      </c>
      <c r="J4" s="21">
        <f>+'Monthly Budget'!J16</f>
        <v>0</v>
      </c>
      <c r="K4" s="21">
        <f>+'Monthly Budget'!K16</f>
        <v>0</v>
      </c>
      <c r="L4" s="21">
        <f>+'Monthly Budget'!L16</f>
        <v>0</v>
      </c>
      <c r="M4" s="21">
        <f>+'Monthly Budget'!M16</f>
        <v>0</v>
      </c>
      <c r="N4" s="21">
        <f>+'Monthly Budget'!N16</f>
        <v>0</v>
      </c>
      <c r="O4" s="21">
        <f>+'Monthly Budget'!O16</f>
        <v>0</v>
      </c>
      <c r="P4" s="21">
        <f>+'Monthly Budget'!P16</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Budget'!B31</f>
        <v>0</v>
      </c>
      <c r="C41" s="35">
        <f>+'Monthly Budget'!C31</f>
        <v>0</v>
      </c>
      <c r="D41" s="35">
        <f>+'Monthly Budget'!D31</f>
        <v>0</v>
      </c>
      <c r="E41" s="35">
        <f>+'Monthly Budget'!E31</f>
        <v>0</v>
      </c>
      <c r="F41" s="35">
        <f>+'Monthly Budget'!F31</f>
        <v>0</v>
      </c>
      <c r="G41" s="35">
        <f>+'Monthly Budget'!G31</f>
        <v>0</v>
      </c>
      <c r="H41" s="35">
        <f>+'Monthly Budget'!H31</f>
        <v>0</v>
      </c>
      <c r="I41" s="35">
        <f>+'Monthly Budget'!I31</f>
        <v>0</v>
      </c>
      <c r="J41" s="35">
        <f>+'Monthly Budget'!J31</f>
        <v>0</v>
      </c>
      <c r="K41" s="35">
        <f>+'Monthly Budget'!K31</f>
        <v>0</v>
      </c>
      <c r="L41" s="35">
        <f>+'Monthly Budget'!L31</f>
        <v>0</v>
      </c>
      <c r="M41" s="35">
        <f>+'Monthly Budget'!M31</f>
        <v>0</v>
      </c>
      <c r="N41" s="35">
        <f>+'Monthly Budget'!N31</f>
        <v>0</v>
      </c>
      <c r="O41" s="35">
        <f>+'Monthly Budget'!O31</f>
        <v>0</v>
      </c>
      <c r="P41" s="35">
        <f>+'Monthly Budget'!P31</f>
        <v>0</v>
      </c>
      <c r="Q41" s="35">
        <f>+'Monthly Budget'!Q31</f>
        <v>0</v>
      </c>
      <c r="R41" s="35">
        <f>+'Monthly Budget'!R31</f>
        <v>0</v>
      </c>
      <c r="S41" s="3"/>
    </row>
    <row r="42" spans="1:19" ht="25" x14ac:dyDescent="0.25">
      <c r="A42" s="20" t="s">
        <v>46</v>
      </c>
      <c r="B42" s="35">
        <f>+'Actual Totals'!B33</f>
        <v>0</v>
      </c>
      <c r="C42" s="35">
        <f>+'Actual Totals'!C33</f>
        <v>0</v>
      </c>
      <c r="D42" s="35">
        <f>+'Actual Totals'!D33</f>
        <v>0</v>
      </c>
      <c r="E42" s="35">
        <f>+'Actual Totals'!E33</f>
        <v>0</v>
      </c>
      <c r="F42" s="35">
        <f>+'Actual Totals'!F33</f>
        <v>0</v>
      </c>
      <c r="G42" s="35">
        <f>+'Actual Totals'!G33</f>
        <v>0</v>
      </c>
      <c r="H42" s="35">
        <f>+'Actual Totals'!H33</f>
        <v>0</v>
      </c>
      <c r="I42" s="35">
        <f>+'Actual Totals'!I33</f>
        <v>0</v>
      </c>
      <c r="J42" s="35">
        <f>+'Actual Totals'!J33</f>
        <v>0</v>
      </c>
      <c r="K42" s="35">
        <f>+'Actual Totals'!K33</f>
        <v>0</v>
      </c>
      <c r="L42" s="35">
        <f>+'Actual Totals'!L33</f>
        <v>0</v>
      </c>
      <c r="M42" s="35">
        <f>+'Actual Totals'!M33</f>
        <v>0</v>
      </c>
      <c r="N42" s="35">
        <f>+'Actual Totals'!N33</f>
        <v>0</v>
      </c>
      <c r="O42" s="35">
        <f>+'Actual Totals'!O33</f>
        <v>0</v>
      </c>
      <c r="P42" s="35">
        <f>+'Actual Totals'!P33</f>
        <v>0</v>
      </c>
      <c r="Q42" s="35">
        <f>+'Actual Totals'!Q33</f>
        <v>0</v>
      </c>
      <c r="R42" s="35">
        <f>+'Actual Totals'!R33</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+Sep!M46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+Sep!M47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P0N2I+Qqk0sXF+RzzO9Os3a7FPD7wb2N9H7k9iZJM6K8ffLrKilRjOhru8YHYbSaPh+bwKRMC3ccvCdtoUdVTA==" saltValue="tv/Sqntdwyl/zk6hXaTBT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33</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Budget'!B17</f>
        <v>0</v>
      </c>
      <c r="C4" s="21">
        <f>+'Monthly Budget'!C17</f>
        <v>0</v>
      </c>
      <c r="D4" s="21">
        <f>+'Monthly Budget'!D17</f>
        <v>0</v>
      </c>
      <c r="E4" s="21">
        <f>+'Monthly Budget'!E17</f>
        <v>0</v>
      </c>
      <c r="F4" s="21">
        <f>+'Monthly Budget'!F17</f>
        <v>0</v>
      </c>
      <c r="G4" s="21">
        <f>+'Monthly Budget'!G17</f>
        <v>0</v>
      </c>
      <c r="H4" s="21">
        <f>+'Monthly Budget'!H17</f>
        <v>0</v>
      </c>
      <c r="I4" s="21">
        <f>+'Monthly Budget'!I17</f>
        <v>0</v>
      </c>
      <c r="J4" s="21">
        <f>+'Monthly Budget'!J17</f>
        <v>0</v>
      </c>
      <c r="K4" s="21">
        <f>+'Monthly Budget'!K17</f>
        <v>0</v>
      </c>
      <c r="L4" s="21">
        <f>+'Monthly Budget'!L17</f>
        <v>0</v>
      </c>
      <c r="M4" s="21">
        <f>+'Monthly Budget'!M17</f>
        <v>0</v>
      </c>
      <c r="N4" s="21">
        <f>+'Monthly Budget'!N17</f>
        <v>0</v>
      </c>
      <c r="O4" s="21">
        <f>+'Monthly Budget'!O17</f>
        <v>0</v>
      </c>
      <c r="P4" s="21">
        <f>+'Monthly Budget'!P17</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Budget'!B32</f>
        <v>0</v>
      </c>
      <c r="C41" s="35">
        <f>+'Monthly Budget'!C32</f>
        <v>0</v>
      </c>
      <c r="D41" s="35">
        <f>+'Monthly Budget'!D32</f>
        <v>0</v>
      </c>
      <c r="E41" s="35">
        <f>+'Monthly Budget'!E32</f>
        <v>0</v>
      </c>
      <c r="F41" s="35">
        <f>+'Monthly Budget'!F32</f>
        <v>0</v>
      </c>
      <c r="G41" s="35">
        <f>+'Monthly Budget'!G32</f>
        <v>0</v>
      </c>
      <c r="H41" s="35">
        <f>+'Monthly Budget'!H32</f>
        <v>0</v>
      </c>
      <c r="I41" s="35">
        <f>+'Monthly Budget'!I32</f>
        <v>0</v>
      </c>
      <c r="J41" s="35">
        <f>+'Monthly Budget'!J32</f>
        <v>0</v>
      </c>
      <c r="K41" s="35">
        <f>+'Monthly Budget'!K32</f>
        <v>0</v>
      </c>
      <c r="L41" s="35">
        <f>+'Monthly Budget'!L32</f>
        <v>0</v>
      </c>
      <c r="M41" s="35">
        <f>+'Monthly Budget'!M32</f>
        <v>0</v>
      </c>
      <c r="N41" s="35">
        <f>+'Monthly Budget'!N32</f>
        <v>0</v>
      </c>
      <c r="O41" s="35">
        <f>+'Monthly Budget'!O32</f>
        <v>0</v>
      </c>
      <c r="P41" s="35">
        <f>+'Monthly Budget'!P32</f>
        <v>0</v>
      </c>
      <c r="Q41" s="35">
        <f>+'Monthly Budget'!Q32</f>
        <v>0</v>
      </c>
      <c r="R41" s="35">
        <f>+'Monthly Budget'!R32</f>
        <v>0</v>
      </c>
      <c r="S41" s="3"/>
    </row>
    <row r="42" spans="1:19" ht="25" x14ac:dyDescent="0.25">
      <c r="A42" s="20" t="s">
        <v>46</v>
      </c>
      <c r="B42" s="35">
        <f>+'Actual Totals'!B34</f>
        <v>0</v>
      </c>
      <c r="C42" s="35">
        <f>+'Actual Totals'!C34</f>
        <v>0</v>
      </c>
      <c r="D42" s="35">
        <f>+'Actual Totals'!D34</f>
        <v>0</v>
      </c>
      <c r="E42" s="35">
        <f>+'Actual Totals'!E34</f>
        <v>0</v>
      </c>
      <c r="F42" s="35">
        <f>+'Actual Totals'!F34</f>
        <v>0</v>
      </c>
      <c r="G42" s="35">
        <f>+'Actual Totals'!G34</f>
        <v>0</v>
      </c>
      <c r="H42" s="35">
        <f>+'Actual Totals'!H34</f>
        <v>0</v>
      </c>
      <c r="I42" s="35">
        <f>+'Actual Totals'!I34</f>
        <v>0</v>
      </c>
      <c r="J42" s="35">
        <f>+'Actual Totals'!J34</f>
        <v>0</v>
      </c>
      <c r="K42" s="35">
        <f>+'Actual Totals'!K34</f>
        <v>0</v>
      </c>
      <c r="L42" s="35">
        <f>+'Actual Totals'!L34</f>
        <v>0</v>
      </c>
      <c r="M42" s="35">
        <f>+'Actual Totals'!M34</f>
        <v>0</v>
      </c>
      <c r="N42" s="35">
        <f>+'Actual Totals'!N34</f>
        <v>0</v>
      </c>
      <c r="O42" s="35">
        <f>+'Actual Totals'!O34</f>
        <v>0</v>
      </c>
      <c r="P42" s="35">
        <f>+'Actual Totals'!P34</f>
        <v>0</v>
      </c>
      <c r="Q42" s="35">
        <f>+'Actual Totals'!Q34</f>
        <v>0</v>
      </c>
      <c r="R42" s="35">
        <f>+'Actual Totals'!R34</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+Oct!M46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+Oct!M47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Xfae7RKzXilLJxvDKlfgX76rekBFmOuu/tQ9aLNccAyKNAarDDqZoBwPgdXM5m6jHqHM3hJ0RaPpFt9ZkmzrTg==" saltValue="BUwzpEpKsjpmKUqLu/UQr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M27" sqref="M27"/>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32</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Budget'!B18</f>
        <v>0</v>
      </c>
      <c r="C4" s="21">
        <f>+'Monthly Budget'!C18</f>
        <v>0</v>
      </c>
      <c r="D4" s="21">
        <f>+'Monthly Budget'!D18</f>
        <v>0</v>
      </c>
      <c r="E4" s="21">
        <f>+'Monthly Budget'!E18</f>
        <v>0</v>
      </c>
      <c r="F4" s="21">
        <f>+'Monthly Budget'!F18</f>
        <v>0</v>
      </c>
      <c r="G4" s="21">
        <f>+'Monthly Budget'!G18</f>
        <v>0</v>
      </c>
      <c r="H4" s="21">
        <f>+'Monthly Budget'!H18</f>
        <v>0</v>
      </c>
      <c r="I4" s="21">
        <f>+'Monthly Budget'!I18</f>
        <v>0</v>
      </c>
      <c r="J4" s="21">
        <f>+'Monthly Budget'!J18</f>
        <v>0</v>
      </c>
      <c r="K4" s="21">
        <f>+'Monthly Budget'!K18</f>
        <v>0</v>
      </c>
      <c r="L4" s="21">
        <f>+'Monthly Budget'!L18</f>
        <v>0</v>
      </c>
      <c r="M4" s="21">
        <f>+'Monthly Budget'!M18</f>
        <v>0</v>
      </c>
      <c r="N4" s="21">
        <f>+'Monthly Budget'!N18</f>
        <v>0</v>
      </c>
      <c r="O4" s="21">
        <f>+'Monthly Budget'!O18</f>
        <v>0</v>
      </c>
      <c r="P4" s="21">
        <f>+'Monthly Budget'!P18</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Budget'!B33</f>
        <v>0</v>
      </c>
      <c r="C41" s="35">
        <f>+'Monthly Budget'!C33</f>
        <v>0</v>
      </c>
      <c r="D41" s="35">
        <f>+'Monthly Budget'!D33</f>
        <v>0</v>
      </c>
      <c r="E41" s="35">
        <f>+'Monthly Budget'!E33</f>
        <v>0</v>
      </c>
      <c r="F41" s="35">
        <f>+'Monthly Budget'!F33</f>
        <v>0</v>
      </c>
      <c r="G41" s="35">
        <f>+'Monthly Budget'!G33</f>
        <v>0</v>
      </c>
      <c r="H41" s="35">
        <f>+'Monthly Budget'!H33</f>
        <v>0</v>
      </c>
      <c r="I41" s="35">
        <f>+'Monthly Budget'!I33</f>
        <v>0</v>
      </c>
      <c r="J41" s="35">
        <f>+'Monthly Budget'!J33</f>
        <v>0</v>
      </c>
      <c r="K41" s="35">
        <f>+'Monthly Budget'!K33</f>
        <v>0</v>
      </c>
      <c r="L41" s="35">
        <f>+'Monthly Budget'!L33</f>
        <v>0</v>
      </c>
      <c r="M41" s="35">
        <f>+'Monthly Budget'!M33</f>
        <v>0</v>
      </c>
      <c r="N41" s="35">
        <f>+'Monthly Budget'!N33</f>
        <v>0</v>
      </c>
      <c r="O41" s="35">
        <f>+'Monthly Budget'!O33</f>
        <v>0</v>
      </c>
      <c r="P41" s="35">
        <f>+'Monthly Budget'!P33</f>
        <v>0</v>
      </c>
      <c r="Q41" s="35">
        <f>+'Monthly Budget'!Q33</f>
        <v>0</v>
      </c>
      <c r="R41" s="35">
        <f>+'Monthly Budget'!R33</f>
        <v>0</v>
      </c>
      <c r="S41" s="3"/>
    </row>
    <row r="42" spans="1:19" ht="25" x14ac:dyDescent="0.25">
      <c r="A42" s="20" t="s">
        <v>46</v>
      </c>
      <c r="B42" s="35">
        <f>+'Actual Totals'!B35</f>
        <v>0</v>
      </c>
      <c r="C42" s="35">
        <f>+'Actual Totals'!C35</f>
        <v>0</v>
      </c>
      <c r="D42" s="35">
        <f>+'Actual Totals'!D35</f>
        <v>0</v>
      </c>
      <c r="E42" s="35">
        <f>+'Actual Totals'!E35</f>
        <v>0</v>
      </c>
      <c r="F42" s="35">
        <f>+'Actual Totals'!F35</f>
        <v>0</v>
      </c>
      <c r="G42" s="35">
        <f>+'Actual Totals'!G35</f>
        <v>0</v>
      </c>
      <c r="H42" s="35">
        <f>+'Actual Totals'!H35</f>
        <v>0</v>
      </c>
      <c r="I42" s="35">
        <f>+'Actual Totals'!I35</f>
        <v>0</v>
      </c>
      <c r="J42" s="35">
        <f>+'Actual Totals'!J35</f>
        <v>0</v>
      </c>
      <c r="K42" s="35">
        <f>+'Actual Totals'!K35</f>
        <v>0</v>
      </c>
      <c r="L42" s="35">
        <f>+'Actual Totals'!L35</f>
        <v>0</v>
      </c>
      <c r="M42" s="35">
        <f>+'Actual Totals'!M35</f>
        <v>0</v>
      </c>
      <c r="N42" s="35">
        <f>+'Actual Totals'!N35</f>
        <v>0</v>
      </c>
      <c r="O42" s="35">
        <f>+'Actual Totals'!O35</f>
        <v>0</v>
      </c>
      <c r="P42" s="35">
        <f>+'Actual Totals'!P35</f>
        <v>0</v>
      </c>
      <c r="Q42" s="35">
        <f>+'Actual Totals'!Q35</f>
        <v>0</v>
      </c>
      <c r="R42" s="35">
        <f>+'Actual Totals'!R35</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+Nov!M46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+Nov!M47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R08fdSoa/HVodWs/qBi/wOsUQHPhJFppQ91bqPz+2+dko0RwRUYkEBYOcTFcr/Rh9oR07wU9RUBYLEbw3oY9qg==" saltValue="Yl8O9+SfRLH4+6yb/3lb2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46</vt:i4>
      </vt:variant>
    </vt:vector>
  </HeadingPairs>
  <TitlesOfParts>
    <vt:vector size="78" baseType="lpstr">
      <vt:lpstr>Instructions</vt:lpstr>
      <vt:lpstr>Quit Claim Deed</vt:lpstr>
      <vt:lpstr>Financial Goals</vt:lpstr>
      <vt:lpstr>Personal Financial Statement</vt:lpstr>
      <vt:lpstr>Debt List</vt:lpstr>
      <vt:lpstr>Debt Repayment Schedule</vt:lpstr>
      <vt:lpstr>30 Day Tracker</vt:lpstr>
      <vt:lpstr>Variable Expenses</vt:lpstr>
      <vt:lpstr>Current Spending Plan</vt:lpstr>
      <vt:lpstr>Percentage Guide</vt:lpstr>
      <vt:lpstr>% Spending Plan</vt:lpstr>
      <vt:lpstr>Spending Plan Analysis</vt:lpstr>
      <vt:lpstr>Balanced Spending Plan</vt:lpstr>
      <vt:lpstr>Monthly Budget</vt:lpstr>
      <vt:lpstr>Actual Totals</vt:lpstr>
      <vt:lpstr>Income Allocation</vt:lpstr>
      <vt:lpstr>Surplus Allocation</vt:lpstr>
      <vt:lpstr>Individual Category</vt:lpstr>
      <vt:lpstr>Life Insurance Worksheet</vt:lpstr>
      <vt:lpstr>Idea Sheet</vt:lpstr>
      <vt:lpstr>Jan</vt:lpstr>
      <vt:lpstr>Feb</vt:lpstr>
      <vt:lpstr>Mar</vt:lpstr>
      <vt:lpstr>Apr</vt:lpstr>
      <vt:lpstr>May</vt:lpstr>
      <vt:lpstr>Jun</vt:lpstr>
      <vt:lpstr>Jul</vt:lpstr>
      <vt:lpstr>Aug</vt:lpstr>
      <vt:lpstr>Sep</vt:lpstr>
      <vt:lpstr>Oct</vt:lpstr>
      <vt:lpstr>Nov</vt:lpstr>
      <vt:lpstr>Dec</vt:lpstr>
      <vt:lpstr>'Percentage Guide'!_GPF2</vt:lpstr>
      <vt:lpstr>'Percentage Guide'!_GPF4</vt:lpstr>
      <vt:lpstr>'Percentage Guide'!_GPF6</vt:lpstr>
      <vt:lpstr>'Percentage Guide'!GPSA</vt:lpstr>
      <vt:lpstr>'Percentage Guide'!GPSC</vt:lpstr>
      <vt:lpstr>'Percentage Guide'!GPSR</vt:lpstr>
      <vt:lpstr>'30 Day Tracker'!Print_Area</vt:lpstr>
      <vt:lpstr>'Actual Totals'!Print_Area</vt:lpstr>
      <vt:lpstr>Apr!Print_Area</vt:lpstr>
      <vt:lpstr>Aug!Print_Area</vt:lpstr>
      <vt:lpstr>'Balanced Spending Plan'!Print_Area</vt:lpstr>
      <vt:lpstr>'Current Spending Plan'!Print_Area</vt:lpstr>
      <vt:lpstr>'Debt List'!Print_Area</vt:lpstr>
      <vt:lpstr>'Debt Repayment Schedule'!Print_Area</vt:lpstr>
      <vt:lpstr>Dec!Print_Area</vt:lpstr>
      <vt:lpstr>Feb!Print_Area</vt:lpstr>
      <vt:lpstr>'Income Allocation'!Print_Area</vt:lpstr>
      <vt:lpstr>'Individual Category'!Print_Area</vt:lpstr>
      <vt:lpstr>Jan!Print_Area</vt:lpstr>
      <vt:lpstr>Jul!Print_Area</vt:lpstr>
      <vt:lpstr>Jun!Print_Area</vt:lpstr>
      <vt:lpstr>'Life Insurance Worksheet'!Print_Area</vt:lpstr>
      <vt:lpstr>Mar!Print_Area</vt:lpstr>
      <vt:lpstr>May!Print_Area</vt:lpstr>
      <vt:lpstr>'Monthly Budget'!Print_Area</vt:lpstr>
      <vt:lpstr>Nov!Print_Area</vt:lpstr>
      <vt:lpstr>Oct!Print_Area</vt:lpstr>
      <vt:lpstr>'Percentage Guide'!Print_Area</vt:lpstr>
      <vt:lpstr>'Personal Financial Statement'!Print_Area</vt:lpstr>
      <vt:lpstr>Sep!Print_Area</vt:lpstr>
      <vt:lpstr>'Variable Expenses'!Print_Area</vt:lpstr>
      <vt:lpstr>'30 Day Tracker'!Print_Titles</vt:lpstr>
      <vt:lpstr>'Actual Totals'!Print_Titles</vt:lpstr>
      <vt:lpstr>Apr!Print_Titles</vt:lpstr>
      <vt:lpstr>Aug!Print_Titles</vt:lpstr>
      <vt:lpstr>Dec!Print_Titles</vt:lpstr>
      <vt:lpstr>Feb!Print_Titles</vt:lpstr>
      <vt:lpstr>Jan!Print_Titles</vt:lpstr>
      <vt:lpstr>Jul!Print_Titles</vt:lpstr>
      <vt:lpstr>Jun!Print_Titles</vt:lpstr>
      <vt:lpstr>Mar!Print_Titles</vt:lpstr>
      <vt:lpstr>May!Print_Titles</vt:lpstr>
      <vt:lpstr>'Monthly Budget'!Print_Titles</vt:lpstr>
      <vt:lpstr>Nov!Print_Titles</vt:lpstr>
      <vt:lpstr>Oct!Print_Titles</vt:lpstr>
      <vt:lpstr>Sep!Print_Titles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Kim Hofmaster</cp:lastModifiedBy>
  <cp:lastPrinted>2020-11-20T18:22:41Z</cp:lastPrinted>
  <dcterms:created xsi:type="dcterms:W3CDTF">2002-02-03T14:04:28Z</dcterms:created>
  <dcterms:modified xsi:type="dcterms:W3CDTF">2021-03-23T01:22:24Z</dcterms:modified>
  <cp:category>Personal Financial Management</cp:category>
</cp:coreProperties>
</file>